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defaultThemeVersion="124226"/>
  <bookViews>
    <workbookView xWindow="0" yWindow="0" windowWidth="24000" windowHeight="9435" tabRatio="738"/>
  </bookViews>
  <sheets>
    <sheet name="Контингент 2021 8 мес." sheetId="4" r:id="rId1"/>
    <sheet name="Контингент 2021 4 мес." sheetId="5" r:id="rId2"/>
  </sheets>
  <definedNames>
    <definedName name="_xlnm._FilterDatabase" localSheetId="1" hidden="1">'Контингент 2021 4 мес.'!$A$17:$IG$25</definedName>
    <definedName name="_xlnm._FilterDatabase" localSheetId="0" hidden="1">'Контингент 2021 8 мес.'!$A$18:$IG$26</definedName>
    <definedName name="_xlnm.Print_Titles" localSheetId="1">'Контингент 2021 4 мес.'!$A:$B,'Контингент 2021 4 мес.'!$7:$17</definedName>
    <definedName name="_xlnm.Print_Titles" localSheetId="0">'Контингент 2021 8 мес.'!$A:$B,'Контингент 2021 8 мес.'!$8:$18</definedName>
    <definedName name="_xlnm.Print_Area" localSheetId="1">'Контингент 2021 4 мес.'!$A$4:$IF$26</definedName>
    <definedName name="_xlnm.Print_Area" localSheetId="0">'Контингент 2021 8 мес.'!$A$5:$IF$27</definedName>
  </definedNames>
  <calcPr calcId="125725" iterateDelta="1E-4"/>
</workbook>
</file>

<file path=xl/calcChain.xml><?xml version="1.0" encoding="utf-8"?>
<calcChain xmlns="http://schemas.openxmlformats.org/spreadsheetml/2006/main">
  <c r="HD22" i="5"/>
  <c r="HD21"/>
  <c r="HD20"/>
  <c r="HD19"/>
  <c r="HD23" i="4" l="1"/>
  <c r="HD22"/>
  <c r="HD21"/>
  <c r="HD20"/>
  <c r="E18" i="5" l="1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AZ18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EY18"/>
  <c r="EZ18"/>
  <c r="FA18"/>
  <c r="FB18"/>
  <c r="FC18"/>
  <c r="FD18"/>
  <c r="FE18"/>
  <c r="FF18"/>
  <c r="FG18"/>
  <c r="FH18"/>
  <c r="FI18"/>
  <c r="FJ18"/>
  <c r="FK18"/>
  <c r="FL18"/>
  <c r="FM18"/>
  <c r="FN18"/>
  <c r="FO18"/>
  <c r="FP18"/>
  <c r="FQ18"/>
  <c r="FR18"/>
  <c r="FS18"/>
  <c r="FT18"/>
  <c r="FU18"/>
  <c r="FV18"/>
  <c r="FW18"/>
  <c r="FX18"/>
  <c r="FY18"/>
  <c r="FZ18"/>
  <c r="GA18"/>
  <c r="GB18"/>
  <c r="GC18"/>
  <c r="GD18"/>
  <c r="GE18"/>
  <c r="GF18"/>
  <c r="GG18"/>
  <c r="GH18"/>
  <c r="GI18"/>
  <c r="GJ18"/>
  <c r="GK18"/>
  <c r="GL18"/>
  <c r="GM18"/>
  <c r="GN18"/>
  <c r="GO18"/>
  <c r="GP18"/>
  <c r="GQ18"/>
  <c r="GR18"/>
  <c r="GS18"/>
  <c r="GT18"/>
  <c r="GU18"/>
  <c r="GV18"/>
  <c r="GW18"/>
  <c r="GX18"/>
  <c r="GY18"/>
  <c r="GZ18"/>
  <c r="HA18"/>
  <c r="HB18"/>
  <c r="HC18"/>
  <c r="HD18"/>
  <c r="HE18"/>
  <c r="HF18"/>
  <c r="HG18"/>
  <c r="HH18"/>
  <c r="HI18"/>
  <c r="HJ18"/>
  <c r="HK18"/>
  <c r="HL18"/>
  <c r="HM18"/>
  <c r="HN18"/>
  <c r="HO18"/>
  <c r="HP18"/>
  <c r="HQ18"/>
  <c r="HR18"/>
  <c r="HS18"/>
  <c r="HT18"/>
  <c r="HU18"/>
  <c r="HV18"/>
  <c r="HW18"/>
  <c r="HZ18"/>
  <c r="IA18"/>
  <c r="IB18"/>
  <c r="ID18"/>
  <c r="IE18"/>
  <c r="IF18"/>
  <c r="HW24"/>
  <c r="HW23"/>
  <c r="HW19" i="4"/>
  <c r="HW25" i="5" l="1"/>
  <c r="HW25" i="4" l="1"/>
  <c r="HW24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DJ19"/>
  <c r="DK19"/>
  <c r="DL19"/>
  <c r="DM19"/>
  <c r="DN19"/>
  <c r="DO19"/>
  <c r="DP19"/>
  <c r="DQ19"/>
  <c r="DR19"/>
  <c r="DS19"/>
  <c r="DT19"/>
  <c r="DU19"/>
  <c r="DV19"/>
  <c r="DW19"/>
  <c r="DX19"/>
  <c r="DY19"/>
  <c r="DZ19"/>
  <c r="EA19"/>
  <c r="EB19"/>
  <c r="EC19"/>
  <c r="ED19"/>
  <c r="EE19"/>
  <c r="EF19"/>
  <c r="EG19"/>
  <c r="EH19"/>
  <c r="EI19"/>
  <c r="EJ19"/>
  <c r="EK19"/>
  <c r="EL19"/>
  <c r="EM19"/>
  <c r="EN19"/>
  <c r="EO19"/>
  <c r="EP19"/>
  <c r="EQ19"/>
  <c r="ER19"/>
  <c r="ES19"/>
  <c r="ET19"/>
  <c r="EU19"/>
  <c r="EV19"/>
  <c r="EW19"/>
  <c r="EX19"/>
  <c r="EY19"/>
  <c r="EZ19"/>
  <c r="FA19"/>
  <c r="FB19"/>
  <c r="FC19"/>
  <c r="FD19"/>
  <c r="FE19"/>
  <c r="FF19"/>
  <c r="FG19"/>
  <c r="FH19"/>
  <c r="FI19"/>
  <c r="FJ19"/>
  <c r="FK19"/>
  <c r="FL19"/>
  <c r="FM19"/>
  <c r="FN19"/>
  <c r="FO19"/>
  <c r="FP19"/>
  <c r="FQ19"/>
  <c r="FR19"/>
  <c r="FS19"/>
  <c r="FT19"/>
  <c r="FU19"/>
  <c r="FV19"/>
  <c r="FW19"/>
  <c r="FX19"/>
  <c r="FY19"/>
  <c r="FZ19"/>
  <c r="GA19"/>
  <c r="GB19"/>
  <c r="GC19"/>
  <c r="GD19"/>
  <c r="GE19"/>
  <c r="GF19"/>
  <c r="GG19"/>
  <c r="GH19"/>
  <c r="GI19"/>
  <c r="GJ19"/>
  <c r="GK19"/>
  <c r="GL19"/>
  <c r="GM19"/>
  <c r="GN19"/>
  <c r="GO19"/>
  <c r="GP19"/>
  <c r="GQ19"/>
  <c r="GR19"/>
  <c r="GS19"/>
  <c r="GT19"/>
  <c r="GU19"/>
  <c r="GV19"/>
  <c r="GW19"/>
  <c r="GX19"/>
  <c r="GY19"/>
  <c r="GZ19"/>
  <c r="HA19"/>
  <c r="HB19"/>
  <c r="HC19"/>
  <c r="HD19"/>
  <c r="HE19"/>
  <c r="HF19"/>
  <c r="HG19"/>
  <c r="HH19"/>
  <c r="HI19"/>
  <c r="HJ19"/>
  <c r="HK19"/>
  <c r="HL19"/>
  <c r="HM19"/>
  <c r="HN19"/>
  <c r="HO19"/>
  <c r="HP19"/>
  <c r="HQ19"/>
  <c r="HR19"/>
  <c r="HS19"/>
  <c r="HT19"/>
  <c r="HU19"/>
  <c r="HV19"/>
  <c r="HZ19"/>
  <c r="IA19"/>
  <c r="IB19"/>
  <c r="ID19"/>
  <c r="IE19"/>
  <c r="IF19"/>
  <c r="IF24" i="5"/>
  <c r="IE24"/>
  <c r="ID24"/>
  <c r="IB24"/>
  <c r="IA24"/>
  <c r="HZ24"/>
  <c r="HV24"/>
  <c r="HU24"/>
  <c r="HT24"/>
  <c r="HS24"/>
  <c r="HR24"/>
  <c r="HQ24"/>
  <c r="HP24"/>
  <c r="HO24"/>
  <c r="HN24"/>
  <c r="HM24"/>
  <c r="HL24"/>
  <c r="HK24"/>
  <c r="HJ24"/>
  <c r="HI24"/>
  <c r="HH24"/>
  <c r="HG24"/>
  <c r="HF24"/>
  <c r="HE24"/>
  <c r="HD24"/>
  <c r="HC24"/>
  <c r="HB24"/>
  <c r="HA24"/>
  <c r="GZ24"/>
  <c r="GY24"/>
  <c r="GX24"/>
  <c r="GW24"/>
  <c r="GV24"/>
  <c r="GU24"/>
  <c r="GT24"/>
  <c r="GS24"/>
  <c r="GR24"/>
  <c r="GQ24"/>
  <c r="GP24"/>
  <c r="GO24"/>
  <c r="GN24"/>
  <c r="GM24"/>
  <c r="GL24"/>
  <c r="GK24"/>
  <c r="GJ24"/>
  <c r="GI24"/>
  <c r="GH24"/>
  <c r="GG24"/>
  <c r="GF24"/>
  <c r="GE24"/>
  <c r="GD24"/>
  <c r="GC24"/>
  <c r="GB24"/>
  <c r="GA24"/>
  <c r="FZ24"/>
  <c r="FY24"/>
  <c r="FX24"/>
  <c r="FW24"/>
  <c r="FV24"/>
  <c r="FU24"/>
  <c r="FT24"/>
  <c r="FS24"/>
  <c r="FR24"/>
  <c r="FQ24"/>
  <c r="FP24"/>
  <c r="FO24"/>
  <c r="FN24"/>
  <c r="FM24"/>
  <c r="FL24"/>
  <c r="FK24"/>
  <c r="FJ24"/>
  <c r="FI24"/>
  <c r="FH24"/>
  <c r="FG24"/>
  <c r="FF24"/>
  <c r="FE24"/>
  <c r="FD24"/>
  <c r="FC24"/>
  <c r="FB24"/>
  <c r="FA24"/>
  <c r="EZ24"/>
  <c r="EY24"/>
  <c r="EX24"/>
  <c r="EW24"/>
  <c r="EV24"/>
  <c r="EU24"/>
  <c r="ET24"/>
  <c r="ES24"/>
  <c r="ER24"/>
  <c r="EQ24"/>
  <c r="EP24"/>
  <c r="EO24"/>
  <c r="EN24"/>
  <c r="EM24"/>
  <c r="EL24"/>
  <c r="EK24"/>
  <c r="EJ24"/>
  <c r="EI24"/>
  <c r="EH24"/>
  <c r="EG24"/>
  <c r="EF24"/>
  <c r="EE24"/>
  <c r="ED24"/>
  <c r="EC24"/>
  <c r="EB24"/>
  <c r="EA24"/>
  <c r="DZ24"/>
  <c r="DY24"/>
  <c r="DX24"/>
  <c r="DW24"/>
  <c r="DV24"/>
  <c r="DU24"/>
  <c r="DT24"/>
  <c r="DS24"/>
  <c r="DR24"/>
  <c r="DQ24"/>
  <c r="DP24"/>
  <c r="DO24"/>
  <c r="DN24"/>
  <c r="DM24"/>
  <c r="DL24"/>
  <c r="DK24"/>
  <c r="DJ24"/>
  <c r="DI24"/>
  <c r="DH24"/>
  <c r="DG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IF23"/>
  <c r="IE23"/>
  <c r="ID23"/>
  <c r="ID25" s="1"/>
  <c r="IB23"/>
  <c r="IB25" s="1"/>
  <c r="IA23"/>
  <c r="IA25" s="1"/>
  <c r="HZ23"/>
  <c r="HZ25" s="1"/>
  <c r="HV23"/>
  <c r="HV25" s="1"/>
  <c r="HU23"/>
  <c r="HU25" s="1"/>
  <c r="HT23"/>
  <c r="HS23"/>
  <c r="HS25" s="1"/>
  <c r="HR23"/>
  <c r="HR25" s="1"/>
  <c r="HQ23"/>
  <c r="HQ25" s="1"/>
  <c r="HP23"/>
  <c r="HO23"/>
  <c r="HO25" s="1"/>
  <c r="HN23"/>
  <c r="HN25" s="1"/>
  <c r="HM23"/>
  <c r="HM25" s="1"/>
  <c r="HL23"/>
  <c r="HL25" s="1"/>
  <c r="HK23"/>
  <c r="HK25" s="1"/>
  <c r="HJ23"/>
  <c r="HJ25" s="1"/>
  <c r="HI23"/>
  <c r="HI25" s="1"/>
  <c r="HH23"/>
  <c r="HH25" s="1"/>
  <c r="HG23"/>
  <c r="HG25" s="1"/>
  <c r="HF23"/>
  <c r="HF25" s="1"/>
  <c r="HE23"/>
  <c r="HE25" s="1"/>
  <c r="HD23"/>
  <c r="HD25" s="1"/>
  <c r="HC23"/>
  <c r="HC25" s="1"/>
  <c r="HB23"/>
  <c r="HB25" s="1"/>
  <c r="HA23"/>
  <c r="HA25" s="1"/>
  <c r="GZ23"/>
  <c r="GZ25" s="1"/>
  <c r="GY23"/>
  <c r="GY25" s="1"/>
  <c r="GX23"/>
  <c r="GW23"/>
  <c r="GW25" s="1"/>
  <c r="GV23"/>
  <c r="GV25" s="1"/>
  <c r="GU23"/>
  <c r="GU25" s="1"/>
  <c r="GT23"/>
  <c r="GT25" s="1"/>
  <c r="GS23"/>
  <c r="GS25" s="1"/>
  <c r="GR23"/>
  <c r="GR25" s="1"/>
  <c r="GQ23"/>
  <c r="GQ25" s="1"/>
  <c r="GP23"/>
  <c r="GO23"/>
  <c r="GO25" s="1"/>
  <c r="GN23"/>
  <c r="GN25" s="1"/>
  <c r="GM23"/>
  <c r="GM25" s="1"/>
  <c r="GL23"/>
  <c r="GL25" s="1"/>
  <c r="GK23"/>
  <c r="GK25" s="1"/>
  <c r="GJ23"/>
  <c r="GJ25" s="1"/>
  <c r="GI23"/>
  <c r="GI25" s="1"/>
  <c r="GH23"/>
  <c r="GH25" s="1"/>
  <c r="GG23"/>
  <c r="GG25" s="1"/>
  <c r="GF23"/>
  <c r="GF25" s="1"/>
  <c r="GE23"/>
  <c r="GE25" s="1"/>
  <c r="GD23"/>
  <c r="GD25" s="1"/>
  <c r="GC23"/>
  <c r="GC25" s="1"/>
  <c r="GB23"/>
  <c r="GB25" s="1"/>
  <c r="GA23"/>
  <c r="GA25" s="1"/>
  <c r="FZ23"/>
  <c r="FZ25" s="1"/>
  <c r="FY23"/>
  <c r="FY25" s="1"/>
  <c r="FX23"/>
  <c r="FX25" s="1"/>
  <c r="FW23"/>
  <c r="FW25" s="1"/>
  <c r="FV23"/>
  <c r="FV25" s="1"/>
  <c r="FU23"/>
  <c r="FU25" s="1"/>
  <c r="FT23"/>
  <c r="FT25" s="1"/>
  <c r="FS23"/>
  <c r="FS25" s="1"/>
  <c r="FR23"/>
  <c r="FR25" s="1"/>
  <c r="FQ23"/>
  <c r="FQ25" s="1"/>
  <c r="FP23"/>
  <c r="FP25" s="1"/>
  <c r="FO23"/>
  <c r="FO25" s="1"/>
  <c r="FN23"/>
  <c r="FN25" s="1"/>
  <c r="FM23"/>
  <c r="FM25" s="1"/>
  <c r="FL23"/>
  <c r="FL25" s="1"/>
  <c r="FK23"/>
  <c r="FK25" s="1"/>
  <c r="FJ23"/>
  <c r="FJ25" s="1"/>
  <c r="FI23"/>
  <c r="FI25" s="1"/>
  <c r="FH23"/>
  <c r="FH25" s="1"/>
  <c r="FG23"/>
  <c r="FG25" s="1"/>
  <c r="FF23"/>
  <c r="FF25" s="1"/>
  <c r="FE23"/>
  <c r="FE25" s="1"/>
  <c r="FD23"/>
  <c r="FD25" s="1"/>
  <c r="FC23"/>
  <c r="FC25" s="1"/>
  <c r="FB23"/>
  <c r="FB25" s="1"/>
  <c r="FA23"/>
  <c r="FA25" s="1"/>
  <c r="EZ23"/>
  <c r="EZ25" s="1"/>
  <c r="EY23"/>
  <c r="EY25" s="1"/>
  <c r="EX23"/>
  <c r="EX25" s="1"/>
  <c r="EW23"/>
  <c r="EW25" s="1"/>
  <c r="EV23"/>
  <c r="EV25" s="1"/>
  <c r="EU23"/>
  <c r="EU25" s="1"/>
  <c r="ET23"/>
  <c r="ET25" s="1"/>
  <c r="ES23"/>
  <c r="ES25" s="1"/>
  <c r="ER23"/>
  <c r="ER25" s="1"/>
  <c r="EQ23"/>
  <c r="EQ25" s="1"/>
  <c r="EP23"/>
  <c r="EP25" s="1"/>
  <c r="EO23"/>
  <c r="EO25" s="1"/>
  <c r="EN23"/>
  <c r="EN25" s="1"/>
  <c r="EM23"/>
  <c r="EM25" s="1"/>
  <c r="EL23"/>
  <c r="EL25" s="1"/>
  <c r="EK23"/>
  <c r="EK25" s="1"/>
  <c r="EJ23"/>
  <c r="EJ25" s="1"/>
  <c r="EI23"/>
  <c r="EI25" s="1"/>
  <c r="EH23"/>
  <c r="EH25" s="1"/>
  <c r="EG23"/>
  <c r="EG25" s="1"/>
  <c r="EF23"/>
  <c r="EF25" s="1"/>
  <c r="EE23"/>
  <c r="EE25" s="1"/>
  <c r="ED23"/>
  <c r="ED25" s="1"/>
  <c r="EC23"/>
  <c r="EC25" s="1"/>
  <c r="EB23"/>
  <c r="EB25" s="1"/>
  <c r="EA23"/>
  <c r="EA25" s="1"/>
  <c r="DZ23"/>
  <c r="DZ25" s="1"/>
  <c r="DY23"/>
  <c r="DY25" s="1"/>
  <c r="DX23"/>
  <c r="DX25" s="1"/>
  <c r="DW23"/>
  <c r="DW25" s="1"/>
  <c r="DV23"/>
  <c r="DV25" s="1"/>
  <c r="DU23"/>
  <c r="DU25" s="1"/>
  <c r="DT23"/>
  <c r="DT25" s="1"/>
  <c r="DS23"/>
  <c r="DS25" s="1"/>
  <c r="DR23"/>
  <c r="DQ23"/>
  <c r="DQ25" s="1"/>
  <c r="DP23"/>
  <c r="DP25" s="1"/>
  <c r="DO23"/>
  <c r="DO25" s="1"/>
  <c r="DN23"/>
  <c r="DN25" s="1"/>
  <c r="DM23"/>
  <c r="DM25" s="1"/>
  <c r="DL23"/>
  <c r="DL25" s="1"/>
  <c r="DK23"/>
  <c r="DK25" s="1"/>
  <c r="DJ23"/>
  <c r="DJ25" s="1"/>
  <c r="DI23"/>
  <c r="DI25" s="1"/>
  <c r="DH23"/>
  <c r="DH25" s="1"/>
  <c r="DG23"/>
  <c r="DG25" s="1"/>
  <c r="DF23"/>
  <c r="DF25" s="1"/>
  <c r="DE23"/>
  <c r="DE25" s="1"/>
  <c r="DD23"/>
  <c r="DD25" s="1"/>
  <c r="DC23"/>
  <c r="DC25" s="1"/>
  <c r="DB23"/>
  <c r="DB25" s="1"/>
  <c r="DA23"/>
  <c r="DA25" s="1"/>
  <c r="CZ23"/>
  <c r="CY23"/>
  <c r="CY25" s="1"/>
  <c r="CX23"/>
  <c r="CX25" s="1"/>
  <c r="CW23"/>
  <c r="CW25" s="1"/>
  <c r="CV23"/>
  <c r="CU23"/>
  <c r="CU25" s="1"/>
  <c r="CT23"/>
  <c r="CT25" s="1"/>
  <c r="CS23"/>
  <c r="CS25" s="1"/>
  <c r="CR23"/>
  <c r="CR25" s="1"/>
  <c r="CQ23"/>
  <c r="CP23"/>
  <c r="CP25" s="1"/>
  <c r="CO23"/>
  <c r="CO25" s="1"/>
  <c r="CN23"/>
  <c r="CN25" s="1"/>
  <c r="CM23"/>
  <c r="CM25" s="1"/>
  <c r="CL23"/>
  <c r="CL25" s="1"/>
  <c r="CK23"/>
  <c r="CK25" s="1"/>
  <c r="CJ23"/>
  <c r="CJ25" s="1"/>
  <c r="CI23"/>
  <c r="CI25" s="1"/>
  <c r="CH23"/>
  <c r="CH25" s="1"/>
  <c r="CG23"/>
  <c r="CG25" s="1"/>
  <c r="CF23"/>
  <c r="CF25" s="1"/>
  <c r="CE23"/>
  <c r="CE25" s="1"/>
  <c r="CD23"/>
  <c r="CD25" s="1"/>
  <c r="CC23"/>
  <c r="CC25" s="1"/>
  <c r="CB23"/>
  <c r="CB25" s="1"/>
  <c r="CA23"/>
  <c r="CA25" s="1"/>
  <c r="BZ23"/>
  <c r="BZ25" s="1"/>
  <c r="BY23"/>
  <c r="BY25" s="1"/>
  <c r="BX23"/>
  <c r="BX25" s="1"/>
  <c r="BW23"/>
  <c r="BW25" s="1"/>
  <c r="BV23"/>
  <c r="BV25" s="1"/>
  <c r="BU23"/>
  <c r="BT23"/>
  <c r="BT25" s="1"/>
  <c r="BS23"/>
  <c r="BS25" s="1"/>
  <c r="BR23"/>
  <c r="BR25" s="1"/>
  <c r="BQ23"/>
  <c r="BQ25" s="1"/>
  <c r="BP23"/>
  <c r="BP25" s="1"/>
  <c r="BO23"/>
  <c r="BO25" s="1"/>
  <c r="BN23"/>
  <c r="BN25" s="1"/>
  <c r="BM23"/>
  <c r="BM25" s="1"/>
  <c r="BL23"/>
  <c r="BL25" s="1"/>
  <c r="BK23"/>
  <c r="BK25" s="1"/>
  <c r="BJ23"/>
  <c r="BJ25" s="1"/>
  <c r="BI23"/>
  <c r="BI25" s="1"/>
  <c r="BH23"/>
  <c r="BH25" s="1"/>
  <c r="BG23"/>
  <c r="BG25" s="1"/>
  <c r="BF23"/>
  <c r="BF25" s="1"/>
  <c r="BE23"/>
  <c r="BE25" s="1"/>
  <c r="BD23"/>
  <c r="BC23"/>
  <c r="BC25" s="1"/>
  <c r="BB23"/>
  <c r="BA23"/>
  <c r="BA25" s="1"/>
  <c r="AZ23"/>
  <c r="AZ25" s="1"/>
  <c r="AY23"/>
  <c r="AY25" s="1"/>
  <c r="AX23"/>
  <c r="AX25" s="1"/>
  <c r="AW23"/>
  <c r="AW25" s="1"/>
  <c r="AV23"/>
  <c r="AV25" s="1"/>
  <c r="AU23"/>
  <c r="AU25" s="1"/>
  <c r="AT23"/>
  <c r="AT25" s="1"/>
  <c r="AS23"/>
  <c r="AS25" s="1"/>
  <c r="AR23"/>
  <c r="AR25" s="1"/>
  <c r="AQ23"/>
  <c r="AQ25" s="1"/>
  <c r="AP23"/>
  <c r="AP25" s="1"/>
  <c r="AO23"/>
  <c r="AO25" s="1"/>
  <c r="AN23"/>
  <c r="AM23"/>
  <c r="AM25" s="1"/>
  <c r="AL23"/>
  <c r="AL25" s="1"/>
  <c r="AK23"/>
  <c r="AK25" s="1"/>
  <c r="AJ23"/>
  <c r="AJ25" s="1"/>
  <c r="AI23"/>
  <c r="AI25" s="1"/>
  <c r="AH23"/>
  <c r="AH25" s="1"/>
  <c r="AG23"/>
  <c r="AG25" s="1"/>
  <c r="AF23"/>
  <c r="AF25" s="1"/>
  <c r="AE23"/>
  <c r="AE25" s="1"/>
  <c r="AD23"/>
  <c r="AC23"/>
  <c r="AB23"/>
  <c r="AB25" s="1"/>
  <c r="AA23"/>
  <c r="AA25" s="1"/>
  <c r="Z23"/>
  <c r="Z25" s="1"/>
  <c r="Y23"/>
  <c r="Y25" s="1"/>
  <c r="X23"/>
  <c r="X25" s="1"/>
  <c r="W23"/>
  <c r="W25" s="1"/>
  <c r="V23"/>
  <c r="V25" s="1"/>
  <c r="U23"/>
  <c r="U25" s="1"/>
  <c r="T23"/>
  <c r="T25" s="1"/>
  <c r="S23"/>
  <c r="S25" s="1"/>
  <c r="R23"/>
  <c r="Q23"/>
  <c r="Q25" s="1"/>
  <c r="P23"/>
  <c r="P25" s="1"/>
  <c r="O23"/>
  <c r="O25" s="1"/>
  <c r="N23"/>
  <c r="N25" s="1"/>
  <c r="M23"/>
  <c r="M25" s="1"/>
  <c r="L23"/>
  <c r="L25" s="1"/>
  <c r="K23"/>
  <c r="K25" s="1"/>
  <c r="J23"/>
  <c r="J25" s="1"/>
  <c r="I23"/>
  <c r="I25" s="1"/>
  <c r="H23"/>
  <c r="H25" s="1"/>
  <c r="G23"/>
  <c r="G25" s="1"/>
  <c r="F23"/>
  <c r="F25" s="1"/>
  <c r="E23"/>
  <c r="IC22"/>
  <c r="HY22"/>
  <c r="D22"/>
  <c r="IC21"/>
  <c r="HY21"/>
  <c r="D21"/>
  <c r="IC20"/>
  <c r="HY20"/>
  <c r="D20"/>
  <c r="IC19"/>
  <c r="HY19"/>
  <c r="D19"/>
  <c r="IC23" i="4"/>
  <c r="IC22"/>
  <c r="IC21"/>
  <c r="IC20"/>
  <c r="HY23"/>
  <c r="HY22"/>
  <c r="HY21"/>
  <c r="HY20"/>
  <c r="D23"/>
  <c r="D22"/>
  <c r="D21"/>
  <c r="D20"/>
  <c r="BU25" i="5" l="1"/>
  <c r="IE25"/>
  <c r="AD25"/>
  <c r="DR25"/>
  <c r="CQ25"/>
  <c r="R25"/>
  <c r="D19" i="4"/>
  <c r="AN25" i="5"/>
  <c r="IC18"/>
  <c r="HX22"/>
  <c r="HY18"/>
  <c r="HP25"/>
  <c r="BB25"/>
  <c r="BD25"/>
  <c r="E25"/>
  <c r="AC25"/>
  <c r="GX25"/>
  <c r="CZ25"/>
  <c r="CV25"/>
  <c r="HT25"/>
  <c r="GP25"/>
  <c r="HY24"/>
  <c r="D18"/>
  <c r="HX19"/>
  <c r="HX21"/>
  <c r="IF25"/>
  <c r="HX20"/>
  <c r="HW26" i="4"/>
  <c r="HX20"/>
  <c r="HX23"/>
  <c r="IC19"/>
  <c r="D23" i="5"/>
  <c r="HY19" i="4"/>
  <c r="IC24" i="5"/>
  <c r="HY23"/>
  <c r="D24"/>
  <c r="IC23"/>
  <c r="HX22" i="4"/>
  <c r="HX21"/>
  <c r="D25" i="5" l="1"/>
  <c r="HX18"/>
  <c r="HY25"/>
  <c r="HX19" i="4"/>
  <c r="HX24" i="5"/>
  <c r="IC25"/>
  <c r="HX23"/>
  <c r="HX25" l="1"/>
  <c r="HV24" i="4" l="1"/>
  <c r="HV25"/>
  <c r="HV26" l="1"/>
  <c r="HU24"/>
  <c r="HU25"/>
  <c r="HU26" l="1"/>
  <c r="HC25"/>
  <c r="HB25"/>
  <c r="HA25"/>
  <c r="GZ25"/>
  <c r="GY25"/>
  <c r="GX25"/>
  <c r="GW25"/>
  <c r="GV25"/>
  <c r="GU25"/>
  <c r="GT25"/>
  <c r="GS25"/>
  <c r="GR25"/>
  <c r="GQ25"/>
  <c r="GP25"/>
  <c r="GO25"/>
  <c r="GN25"/>
  <c r="GM25"/>
  <c r="GL25"/>
  <c r="GK25"/>
  <c r="GJ25"/>
  <c r="GI25"/>
  <c r="GH25"/>
  <c r="GG25"/>
  <c r="GF25"/>
  <c r="GE25"/>
  <c r="GD25"/>
  <c r="GC25"/>
  <c r="GB25"/>
  <c r="GA25"/>
  <c r="FZ25"/>
  <c r="FY25"/>
  <c r="FX25"/>
  <c r="FW25"/>
  <c r="FV25"/>
  <c r="FU25"/>
  <c r="FT25"/>
  <c r="FS25"/>
  <c r="FR25"/>
  <c r="FQ25"/>
  <c r="FP25"/>
  <c r="FO25"/>
  <c r="FN25"/>
  <c r="FM25"/>
  <c r="FL25"/>
  <c r="FK25"/>
  <c r="FJ25"/>
  <c r="FI25"/>
  <c r="FH25"/>
  <c r="FG25"/>
  <c r="FF25"/>
  <c r="FE25"/>
  <c r="FD25"/>
  <c r="FC25"/>
  <c r="FB25"/>
  <c r="FA25"/>
  <c r="EZ25"/>
  <c r="EY25"/>
  <c r="EX25"/>
  <c r="EW25"/>
  <c r="EV25"/>
  <c r="EU25"/>
  <c r="ET25"/>
  <c r="ES25"/>
  <c r="ER25"/>
  <c r="EQ25"/>
  <c r="EP25"/>
  <c r="EO25"/>
  <c r="EN25"/>
  <c r="EM25"/>
  <c r="EL25"/>
  <c r="EK25"/>
  <c r="EJ25"/>
  <c r="EI25"/>
  <c r="EH25"/>
  <c r="EG25"/>
  <c r="EF25"/>
  <c r="EE25"/>
  <c r="ED25"/>
  <c r="EC25"/>
  <c r="EB25"/>
  <c r="EA25"/>
  <c r="DZ25"/>
  <c r="DY25"/>
  <c r="DX25"/>
  <c r="DW25"/>
  <c r="DV25"/>
  <c r="DU25"/>
  <c r="DT25"/>
  <c r="DS25"/>
  <c r="DR25"/>
  <c r="DQ25"/>
  <c r="DP25"/>
  <c r="DO25"/>
  <c r="DN25"/>
  <c r="DM25"/>
  <c r="DL25"/>
  <c r="DK25"/>
  <c r="DJ25"/>
  <c r="DI25"/>
  <c r="DH25"/>
  <c r="DG25"/>
  <c r="DF25"/>
  <c r="DE25"/>
  <c r="DD25"/>
  <c r="DC25"/>
  <c r="DB25"/>
  <c r="DA25"/>
  <c r="CZ25"/>
  <c r="CY25"/>
  <c r="CX25"/>
  <c r="CW25"/>
  <c r="CV25"/>
  <c r="CU25"/>
  <c r="CT25"/>
  <c r="CS25"/>
  <c r="CR25"/>
  <c r="CQ25"/>
  <c r="CP25"/>
  <c r="CO25"/>
  <c r="CN25"/>
  <c r="CM25"/>
  <c r="CL25"/>
  <c r="CK25"/>
  <c r="CJ25"/>
  <c r="CI25"/>
  <c r="CH25"/>
  <c r="CG25"/>
  <c r="CF25"/>
  <c r="CE25"/>
  <c r="CD25"/>
  <c r="CC25"/>
  <c r="CB25"/>
  <c r="CA25"/>
  <c r="BZ25"/>
  <c r="BY25"/>
  <c r="BX25"/>
  <c r="HC24"/>
  <c r="HC26" s="1"/>
  <c r="HB24"/>
  <c r="HA24"/>
  <c r="HA26" s="1"/>
  <c r="GZ24"/>
  <c r="GY24"/>
  <c r="GY26" s="1"/>
  <c r="GX24"/>
  <c r="GX26" s="1"/>
  <c r="GW24"/>
  <c r="GW26" s="1"/>
  <c r="GV24"/>
  <c r="GU24"/>
  <c r="GU26" s="1"/>
  <c r="GT24"/>
  <c r="GT26" s="1"/>
  <c r="GS24"/>
  <c r="GS26" s="1"/>
  <c r="GR24"/>
  <c r="GR26" s="1"/>
  <c r="GQ24"/>
  <c r="GQ26" s="1"/>
  <c r="GP24"/>
  <c r="GP26" s="1"/>
  <c r="GO24"/>
  <c r="GO26" s="1"/>
  <c r="GN24"/>
  <c r="GN26" s="1"/>
  <c r="GM24"/>
  <c r="GM26" s="1"/>
  <c r="GL24"/>
  <c r="GL26" s="1"/>
  <c r="GK24"/>
  <c r="GK26" s="1"/>
  <c r="GJ24"/>
  <c r="GI24"/>
  <c r="GI26" s="1"/>
  <c r="GH24"/>
  <c r="GH26" s="1"/>
  <c r="GG24"/>
  <c r="GG26" s="1"/>
  <c r="GF24"/>
  <c r="GF26" s="1"/>
  <c r="GE24"/>
  <c r="GE26" s="1"/>
  <c r="GD24"/>
  <c r="GD26" s="1"/>
  <c r="GC24"/>
  <c r="GC26" s="1"/>
  <c r="GB24"/>
  <c r="GB26" s="1"/>
  <c r="GA24"/>
  <c r="GA26" s="1"/>
  <c r="FZ24"/>
  <c r="FZ26" s="1"/>
  <c r="FY24"/>
  <c r="FY26" s="1"/>
  <c r="FX24"/>
  <c r="FW24"/>
  <c r="FW26" s="1"/>
  <c r="FV24"/>
  <c r="FV26" s="1"/>
  <c r="FU24"/>
  <c r="FU26" s="1"/>
  <c r="FT24"/>
  <c r="FT26" s="1"/>
  <c r="FS24"/>
  <c r="FR24"/>
  <c r="FR26" s="1"/>
  <c r="FQ24"/>
  <c r="FQ26" s="1"/>
  <c r="FP24"/>
  <c r="FO24"/>
  <c r="FO26" s="1"/>
  <c r="FN24"/>
  <c r="FN26" s="1"/>
  <c r="FM24"/>
  <c r="FM26" s="1"/>
  <c r="FL24"/>
  <c r="FK24"/>
  <c r="FK26" s="1"/>
  <c r="FJ24"/>
  <c r="FJ26" s="1"/>
  <c r="FI24"/>
  <c r="FH24"/>
  <c r="FG24"/>
  <c r="FG26" s="1"/>
  <c r="FF24"/>
  <c r="FE24"/>
  <c r="FD24"/>
  <c r="FC24"/>
  <c r="FC26" s="1"/>
  <c r="FB24"/>
  <c r="FA24"/>
  <c r="FA26" s="1"/>
  <c r="EZ24"/>
  <c r="EZ26" s="1"/>
  <c r="EY24"/>
  <c r="EY26" s="1"/>
  <c r="EX24"/>
  <c r="EX26" s="1"/>
  <c r="EW24"/>
  <c r="EW26" s="1"/>
  <c r="EV24"/>
  <c r="EV26" s="1"/>
  <c r="EU24"/>
  <c r="EU26" s="1"/>
  <c r="ET24"/>
  <c r="ET26" s="1"/>
  <c r="ES24"/>
  <c r="ES26" s="1"/>
  <c r="ER24"/>
  <c r="ER26" s="1"/>
  <c r="EQ24"/>
  <c r="EQ26" s="1"/>
  <c r="EP24"/>
  <c r="EP26" s="1"/>
  <c r="EO24"/>
  <c r="EO26" s="1"/>
  <c r="EN24"/>
  <c r="EM24"/>
  <c r="EM26" s="1"/>
  <c r="EL24"/>
  <c r="EL26" s="1"/>
  <c r="EK24"/>
  <c r="EK26" s="1"/>
  <c r="EJ24"/>
  <c r="EJ26" s="1"/>
  <c r="EI24"/>
  <c r="EI26" s="1"/>
  <c r="EH24"/>
  <c r="EH26" s="1"/>
  <c r="EG24"/>
  <c r="EG26" s="1"/>
  <c r="EF24"/>
  <c r="EF26" s="1"/>
  <c r="EE24"/>
  <c r="EE26" s="1"/>
  <c r="ED24"/>
  <c r="ED26" s="1"/>
  <c r="EC24"/>
  <c r="EC26" s="1"/>
  <c r="EB24"/>
  <c r="EB26" s="1"/>
  <c r="EA24"/>
  <c r="EA26" s="1"/>
  <c r="DZ24"/>
  <c r="DZ26" s="1"/>
  <c r="DY24"/>
  <c r="DY26" s="1"/>
  <c r="DX24"/>
  <c r="DW24"/>
  <c r="DW26" s="1"/>
  <c r="DV24"/>
  <c r="DV26" s="1"/>
  <c r="DU24"/>
  <c r="DU26" s="1"/>
  <c r="DT24"/>
  <c r="DT26" s="1"/>
  <c r="DS24"/>
  <c r="DS26" s="1"/>
  <c r="DR24"/>
  <c r="DR26" s="1"/>
  <c r="DQ24"/>
  <c r="DQ26" s="1"/>
  <c r="DP24"/>
  <c r="DP26" s="1"/>
  <c r="DO24"/>
  <c r="DO26" s="1"/>
  <c r="DN24"/>
  <c r="DN26" s="1"/>
  <c r="DM24"/>
  <c r="DM26" s="1"/>
  <c r="DL24"/>
  <c r="DK24"/>
  <c r="DK26" s="1"/>
  <c r="DJ24"/>
  <c r="DJ26" s="1"/>
  <c r="DI24"/>
  <c r="DI26" s="1"/>
  <c r="DH24"/>
  <c r="DH26" s="1"/>
  <c r="DG24"/>
  <c r="DG26" s="1"/>
  <c r="DF24"/>
  <c r="DF26" s="1"/>
  <c r="DE24"/>
  <c r="DE26" s="1"/>
  <c r="DD24"/>
  <c r="DC24"/>
  <c r="DC26" s="1"/>
  <c r="DB24"/>
  <c r="DB26" s="1"/>
  <c r="DA24"/>
  <c r="DA26" s="1"/>
  <c r="CZ24"/>
  <c r="CY24"/>
  <c r="CY26" s="1"/>
  <c r="CX24"/>
  <c r="CW24"/>
  <c r="CV24"/>
  <c r="CV26" s="1"/>
  <c r="CU24"/>
  <c r="CU26" s="1"/>
  <c r="CT24"/>
  <c r="CS24"/>
  <c r="CS26" s="1"/>
  <c r="CR24"/>
  <c r="CR26" s="1"/>
  <c r="CQ24"/>
  <c r="CQ26" s="1"/>
  <c r="CP24"/>
  <c r="CO24"/>
  <c r="CO26" s="1"/>
  <c r="CN24"/>
  <c r="CM24"/>
  <c r="CM26" s="1"/>
  <c r="CL24"/>
  <c r="CL26" s="1"/>
  <c r="CK24"/>
  <c r="CK26" s="1"/>
  <c r="CJ24"/>
  <c r="CJ26" s="1"/>
  <c r="CI24"/>
  <c r="CI26" s="1"/>
  <c r="CH24"/>
  <c r="CH26" s="1"/>
  <c r="CG24"/>
  <c r="CG26" s="1"/>
  <c r="CF24"/>
  <c r="CF26" s="1"/>
  <c r="CE24"/>
  <c r="CE26" s="1"/>
  <c r="CD24"/>
  <c r="CD26" s="1"/>
  <c r="CC24"/>
  <c r="CC26" s="1"/>
  <c r="CB24"/>
  <c r="CB26" s="1"/>
  <c r="CA24"/>
  <c r="CA26" s="1"/>
  <c r="BZ24"/>
  <c r="BZ26" s="1"/>
  <c r="BY24"/>
  <c r="BX24"/>
  <c r="BX26" s="1"/>
  <c r="CN26" l="1"/>
  <c r="CW26"/>
  <c r="CP26"/>
  <c r="BY26"/>
  <c r="FS26"/>
  <c r="GJ26"/>
  <c r="EN26"/>
  <c r="DL26"/>
  <c r="FX26"/>
  <c r="FH26"/>
  <c r="FP26"/>
  <c r="CT26"/>
  <c r="FE26"/>
  <c r="CZ26"/>
  <c r="CX26"/>
  <c r="FF26"/>
  <c r="HB26"/>
  <c r="FI26"/>
  <c r="DX26"/>
  <c r="DD26"/>
  <c r="FL26"/>
  <c r="GZ26"/>
  <c r="FB26"/>
  <c r="FD26"/>
  <c r="GV26"/>
  <c r="IE24" l="1"/>
  <c r="IE25"/>
  <c r="IA24"/>
  <c r="IA25"/>
  <c r="IA26" l="1"/>
  <c r="IE26"/>
  <c r="BL24" l="1"/>
  <c r="BL25"/>
  <c r="BO24"/>
  <c r="BP24"/>
  <c r="BQ24"/>
  <c r="BR24"/>
  <c r="BS24"/>
  <c r="BT24"/>
  <c r="BU24"/>
  <c r="BV24"/>
  <c r="BW24"/>
  <c r="BO25"/>
  <c r="BP25"/>
  <c r="BQ25"/>
  <c r="BR25"/>
  <c r="BS25"/>
  <c r="BT25"/>
  <c r="BU25"/>
  <c r="BV25"/>
  <c r="BW25"/>
  <c r="BV26" l="1"/>
  <c r="BR26"/>
  <c r="BU26"/>
  <c r="BT26"/>
  <c r="BQ26"/>
  <c r="BW26"/>
  <c r="BS26"/>
  <c r="BO26"/>
  <c r="BP26"/>
  <c r="BL26"/>
  <c r="E25" l="1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K25"/>
  <c r="BM25"/>
  <c r="BN25"/>
  <c r="HD25"/>
  <c r="HE25"/>
  <c r="HF25"/>
  <c r="HG25"/>
  <c r="HH25"/>
  <c r="HI25"/>
  <c r="HJ25"/>
  <c r="HK25"/>
  <c r="HL25"/>
  <c r="HM25"/>
  <c r="HN25"/>
  <c r="HO25"/>
  <c r="HP25"/>
  <c r="HQ25"/>
  <c r="HR25"/>
  <c r="HS25"/>
  <c r="HT25"/>
  <c r="HZ25"/>
  <c r="IB25"/>
  <c r="ID25"/>
  <c r="IF25"/>
  <c r="E24" l="1"/>
  <c r="E26" s="1"/>
  <c r="F24"/>
  <c r="F26" s="1"/>
  <c r="G24"/>
  <c r="G26" s="1"/>
  <c r="H24"/>
  <c r="H26" s="1"/>
  <c r="I24"/>
  <c r="I26" s="1"/>
  <c r="J24"/>
  <c r="J26" s="1"/>
  <c r="K24"/>
  <c r="K26" s="1"/>
  <c r="L24"/>
  <c r="L26" s="1"/>
  <c r="M24"/>
  <c r="M26" s="1"/>
  <c r="N24"/>
  <c r="N26" s="1"/>
  <c r="O24"/>
  <c r="O26" s="1"/>
  <c r="P24"/>
  <c r="P26" s="1"/>
  <c r="Q24"/>
  <c r="Q26" s="1"/>
  <c r="R24"/>
  <c r="R26" s="1"/>
  <c r="S24"/>
  <c r="S26" s="1"/>
  <c r="T24"/>
  <c r="T26" s="1"/>
  <c r="U24"/>
  <c r="U26" s="1"/>
  <c r="V24"/>
  <c r="V26" s="1"/>
  <c r="W24"/>
  <c r="W26" s="1"/>
  <c r="X24"/>
  <c r="X26" s="1"/>
  <c r="Y24"/>
  <c r="Y26" s="1"/>
  <c r="Z24"/>
  <c r="Z26" s="1"/>
  <c r="AA24"/>
  <c r="AA26" s="1"/>
  <c r="AB24"/>
  <c r="AB26" s="1"/>
  <c r="AC24"/>
  <c r="AC26" s="1"/>
  <c r="AD24"/>
  <c r="AD26" s="1"/>
  <c r="AE24"/>
  <c r="AE26" s="1"/>
  <c r="AF24"/>
  <c r="AF26" s="1"/>
  <c r="AG24"/>
  <c r="AG26" s="1"/>
  <c r="AH24"/>
  <c r="AH26" s="1"/>
  <c r="AI24"/>
  <c r="AI26" s="1"/>
  <c r="AJ24"/>
  <c r="AJ26" s="1"/>
  <c r="AK24"/>
  <c r="AK26" s="1"/>
  <c r="AL24"/>
  <c r="AL26" s="1"/>
  <c r="AM24"/>
  <c r="AM26" s="1"/>
  <c r="AN24"/>
  <c r="AN26" s="1"/>
  <c r="AO24"/>
  <c r="AO26" s="1"/>
  <c r="AP24"/>
  <c r="AP26" s="1"/>
  <c r="AQ24"/>
  <c r="AQ26" s="1"/>
  <c r="AR24"/>
  <c r="AR26" s="1"/>
  <c r="AS24"/>
  <c r="AS26" s="1"/>
  <c r="AT24"/>
  <c r="AT26" s="1"/>
  <c r="AU24"/>
  <c r="AU26" s="1"/>
  <c r="AV24"/>
  <c r="AV26" s="1"/>
  <c r="AW24"/>
  <c r="AW26" s="1"/>
  <c r="AX24"/>
  <c r="AX26" s="1"/>
  <c r="AY24"/>
  <c r="AY26" s="1"/>
  <c r="AZ24"/>
  <c r="AZ26" s="1"/>
  <c r="BA24"/>
  <c r="BA26" s="1"/>
  <c r="BB24"/>
  <c r="BB26" s="1"/>
  <c r="BC24"/>
  <c r="BC26" s="1"/>
  <c r="BD24"/>
  <c r="BD26" s="1"/>
  <c r="BE24"/>
  <c r="BE26" s="1"/>
  <c r="BF24"/>
  <c r="BF26" s="1"/>
  <c r="BG24"/>
  <c r="BG26" s="1"/>
  <c r="BH24"/>
  <c r="BH26" s="1"/>
  <c r="BI24"/>
  <c r="BI26" s="1"/>
  <c r="BK24"/>
  <c r="BK26" s="1"/>
  <c r="BM24"/>
  <c r="BN24"/>
  <c r="HD24"/>
  <c r="HE24"/>
  <c r="HF24"/>
  <c r="HG24"/>
  <c r="HH24"/>
  <c r="HI24"/>
  <c r="HJ24"/>
  <c r="HK24"/>
  <c r="HL24"/>
  <c r="HM24"/>
  <c r="HN24"/>
  <c r="HO24"/>
  <c r="HP24"/>
  <c r="HQ24"/>
  <c r="HR24"/>
  <c r="HS24"/>
  <c r="HT24"/>
  <c r="HZ24"/>
  <c r="IB24"/>
  <c r="ID24"/>
  <c r="IF24"/>
  <c r="HY24" l="1"/>
  <c r="HY25"/>
  <c r="IC25"/>
  <c r="HE26"/>
  <c r="HR26"/>
  <c r="HJ26"/>
  <c r="HI26"/>
  <c r="IF26"/>
  <c r="HZ26"/>
  <c r="IC24"/>
  <c r="HS26"/>
  <c r="HM26"/>
  <c r="ID26"/>
  <c r="HP26"/>
  <c r="HH26"/>
  <c r="HQ26"/>
  <c r="HK26"/>
  <c r="IB26"/>
  <c r="HN26"/>
  <c r="HL26"/>
  <c r="HG26"/>
  <c r="BN26"/>
  <c r="HT26"/>
  <c r="HO26"/>
  <c r="HF26"/>
  <c r="HD26"/>
  <c r="BM26"/>
  <c r="HY26" l="1"/>
  <c r="IC26"/>
  <c r="HX25"/>
  <c r="HX24"/>
  <c r="HX26" l="1"/>
  <c r="BJ24" l="1"/>
  <c r="BJ25"/>
  <c r="BJ26" l="1"/>
  <c r="D25"/>
  <c r="D24"/>
  <c r="D26" l="1"/>
</calcChain>
</file>

<file path=xl/sharedStrings.xml><?xml version="1.0" encoding="utf-8"?>
<sst xmlns="http://schemas.openxmlformats.org/spreadsheetml/2006/main" count="755" uniqueCount="99">
  <si>
    <t>старше трех лет</t>
  </si>
  <si>
    <t>для глухих воспитанников, для слепых воспитанников</t>
  </si>
  <si>
    <t>в том числе:</t>
  </si>
  <si>
    <t>среднее общее образование (10–11 классы)</t>
  </si>
  <si>
    <t>обучение по адаптированным основным общеобразовательным программам</t>
  </si>
  <si>
    <t>начальное общее образование (1–4 классы)</t>
  </si>
  <si>
    <t>основное общее образование (5–9 классы)</t>
  </si>
  <si>
    <t>человек</t>
  </si>
  <si>
    <t>№ п/п</t>
  </si>
  <si>
    <t xml:space="preserve">по уровням общего образования </t>
  </si>
  <si>
    <t xml:space="preserve">начальное общее образование (1–4 классы) </t>
  </si>
  <si>
    <t>Всего:</t>
  </si>
  <si>
    <t>Долгопрудный</t>
  </si>
  <si>
    <t>начальное общее образование (1–4 классы) 
с одновременным круглосуточным проживанием в частной обще-образовательной организации, имеющей интернат</t>
  </si>
  <si>
    <t>основное общее образование (5–9 классы) 
с одновременным круглосуточным проживанием в частной обще-образовательной организации, имеющей интернат</t>
  </si>
  <si>
    <t>среднее общее образование (10–11 классы) 
с одновременным круглосуточным проживанием в частной обще-образовательной организации, имеющей интернат</t>
  </si>
  <si>
    <t>Прогнозируемая средняя численность обучающихся, получающих образование по общеобразовательным программам начального общего, основного общего, среднего общего образования в частных общеобразовательных организациях в Московской области, за которыми осуществляется присмотр и уход в группах продленного дня</t>
  </si>
  <si>
    <t xml:space="preserve">обучение частной общеобразовательной организацией детей, нуждающихся в длительном лечении, а также детей-инвалидов на дому </t>
  </si>
  <si>
    <t>воспитанники дошкольных групп, обучающиеся с режимом работы сокращенного дня, в том числе:</t>
  </si>
  <si>
    <t>воспитанники дошкольных групп, обучающиеся с режимом кратковременного пребывания, в том числе:</t>
  </si>
  <si>
    <t>воспитанники дошкольных групп, обучающиеся с режимом круглосуточного пребывания, в том числе:</t>
  </si>
  <si>
    <t>обучение по основным общеобразовательным программам (за исключением инвалидов)</t>
  </si>
  <si>
    <t>обучение по основным общеобразовательным программам (в части инвалидов)</t>
  </si>
  <si>
    <t>общеразвивающая направленность, в том числе:</t>
  </si>
  <si>
    <t>компенсирующая направленность, в том числе:</t>
  </si>
  <si>
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</si>
  <si>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начальное общее образование (1–4 классы) с одновременным круглосуточным проживанием в частной общеобразовательной организации, имеющей интернат</t>
  </si>
  <si>
    <t>основное общее образование (5–9 классы) с одновременным круглосуточным проживанием в частной обще-образовательной организации, имеющей интернат</t>
  </si>
  <si>
    <t>среднее общее образование (10–11 классы) с одновременным круглосуточным проживанием в частной обще-образовательной организации, имеющей интернат</t>
  </si>
  <si>
    <t>до трех лет, в том числе:</t>
  </si>
  <si>
    <t>старше трех лет, в том числе: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</si>
  <si>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</si>
  <si>
    <t>глухие воспитанники, слепые воспитанники</t>
  </si>
  <si>
    <t>слабослышащие воспитанники, воспитанники с нарушениями опорно-двигательного аппарата, воспитанники с аутизмом,  воспитанники со сложным дефектом (тяжелыми и множественными нарушениями развития)</t>
  </si>
  <si>
    <t xml:space="preserve">воспитанники с фонетико-фонематическими нарушениями речи 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</si>
  <si>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</si>
  <si>
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 воспитанники со сложным дефектом (тяжелыми и множественными нарушениями развития)</t>
  </si>
  <si>
    <t>обучающиеся на уровне начального общего образования</t>
  </si>
  <si>
    <t>обучающиеся на уровне основного общего образования</t>
  </si>
  <si>
    <t>обучающиеся на уровне среднего общего образования</t>
  </si>
  <si>
    <t>глухие обучающиеся</t>
  </si>
  <si>
    <t>слабослышащие обучающиеся</t>
  </si>
  <si>
    <t>слепые обучающиеся</t>
  </si>
  <si>
    <t>слабовидящие обучающиеся</t>
  </si>
  <si>
    <t>обучающиеся с тяжелыми нарушениями речи</t>
  </si>
  <si>
    <t>обучающиеся с нарушениями опорно-двигательного аппарата</t>
  </si>
  <si>
    <t>обучающиеся с задержкой психического развития</t>
  </si>
  <si>
    <t>обучающиеся с расстройствами аутистического спектра</t>
  </si>
  <si>
    <t>обучающиеся с умственной отсталостью (интеллектуальными нарушениями)</t>
  </si>
  <si>
    <t>по основным обще-образовательным программам (за исключением инвалидов)</t>
  </si>
  <si>
    <t>по основным обще-образовательным программам (в части инвалидов)</t>
  </si>
  <si>
    <t>по адаптированным основным обще-образовательным программам</t>
  </si>
  <si>
    <t>из них:</t>
  </si>
  <si>
    <t>воспитанники с тяжелыми нарушениями речи</t>
  </si>
  <si>
    <t>глухие воспитанники</t>
  </si>
  <si>
    <t xml:space="preserve"> слепые  воспитанники</t>
  </si>
  <si>
    <t>слабослышащие воспитанники</t>
  </si>
  <si>
    <t>воспитанники с нарушениями опорно-двигательного аппарата</t>
  </si>
  <si>
    <t>воспитанники с расстройствами аутистического спектра</t>
  </si>
  <si>
    <t>воспитанники со сложными дефектами (тяжелыми и множественными нарушениями развития)</t>
  </si>
  <si>
    <t>воспитанники с умственной отсталостью легкой степени</t>
  </si>
  <si>
    <t>воспитанники с умственной отсталостью умеренной, тяжелой степени</t>
  </si>
  <si>
    <t>Городской</t>
  </si>
  <si>
    <t>АВТОНОМНАЯ НЕКОММЕРЧЕСКАЯ ОРГАНИЗАЦИЯ "СРЕДНЯЯ ОБЩЕОБРАЗОВАТЕЛЬНАЯ ШКОЛА "СОДРУЖЕСТВО"</t>
  </si>
  <si>
    <t>ЧАСТНОЕ НЕКОММЕРЧЕСКОЕ ОБЩЕОБРАЗОВАТЕЛЬНОЕ УЧРЕЖДЕНИЕ "ШКОЛА ДАШЕНЬКА"</t>
  </si>
  <si>
    <t>Общеобразовательная автомановная некоммерческая  организация "Начальная школа Физтех-лицея"</t>
  </si>
  <si>
    <t>АНОО «Физтех-лицей» им. П.Л. Капицы</t>
  </si>
  <si>
    <t>Всего по городской местности:</t>
  </si>
  <si>
    <t>Х</t>
  </si>
  <si>
    <t>Всего по сельской местности:</t>
  </si>
  <si>
    <t>ИТОГ:</t>
  </si>
  <si>
    <t>на оплату труда педагогических работников, всего</t>
  </si>
  <si>
    <t xml:space="preserve">расходы за исключением расходов на реализацю дополнительных общеразвивающих программ </t>
  </si>
  <si>
    <t>расходы на реализацю дополнительных общеразвивающих программ</t>
  </si>
  <si>
    <t>АХР, УВР и иных работников</t>
  </si>
  <si>
    <t>до трех лет</t>
  </si>
  <si>
    <t>слабовидящие воспитанники</t>
  </si>
  <si>
    <t>воспитанники с амблиопией, косоглазием</t>
  </si>
  <si>
    <t xml:space="preserve">воспитанники с задержкой психического развития </t>
  </si>
  <si>
    <t>воспитанники дошкольных групп, обучающиеся с режимом работы продленного дня, в том числе:</t>
  </si>
  <si>
    <t>расходы на реализацю образовательной программы дошкольного образования</t>
  </si>
  <si>
    <t>Тип населенного пункта (городской / сельский)</t>
  </si>
  <si>
    <t>Наименование муниципальных образований Московской области / частных общеобразовательных организаций</t>
  </si>
  <si>
    <t>Прогнозируемая среднегодовая численность обучающихся частных общеобразовательных организаций на 2020 год, используемая при расчете объем субвенции  
по состоянию на 15 октября 2020 года</t>
  </si>
  <si>
    <t>Объем субвенции в части оплаты труда работников частных общеобразовательных организаций на 2020 год по состоянию на 15 октября 2020 года
(тыс. руб.)</t>
  </si>
  <si>
    <t>комбинированная направленность в соответствии с общео-бразовательной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</si>
  <si>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воспитанники дошкольных групп, обучающиеся с режимом работы полного дня, в том числе:</t>
  </si>
  <si>
    <t>Прогнозируемая численность обучающихся в частных общеобразовательных организациях, всего:</t>
  </si>
  <si>
    <t>Прогнозируемая среднегодовая численность обучающихся частных общеобразовательных организаций на 2020 год, используемая при расчете объем субвенции  
по состоянию на 15 октября 2020 года, всего:</t>
  </si>
  <si>
    <t xml:space="preserve">обучающиеся, получающие образование по обще-образовательным программам дошкольного общего образования </t>
  </si>
  <si>
    <t>10.1</t>
  </si>
  <si>
    <t>10.2</t>
  </si>
  <si>
    <t>10.3</t>
  </si>
  <si>
    <t>10.4</t>
  </si>
  <si>
    <t>ФАКТИЧЕСКАЯ СРЕДНЯЯ ЧИСЛЕННОСТЬ
обучающихся в период с 1 января 2021 года по 31 августа 2021 года в частных общеобразовательных организациях в Московской области, а также информация об объемах субвенций бюджетам муниципальных образований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(далее – субвенции частным школам)  в части оплаты труда педагогических работников, административно-хозяйственных, учебно-вспомогательных и иных работников, осуществляющих вспомогательные функции, учитываемые при расчетах объемов расходов бюджета Московской области на 2021 год на предоставление субвенций частным школам</t>
  </si>
  <si>
    <t>ПРОГНОЗИРУЕМАЯ СРЕДНЯЯ ЧИСЛЕННОСТЬ
обучающихся в период с 1 сентября 2021 года по 31 декабря 2021 года в частных общеобразовательных организациях в Московской области, а также информация об объемах субвенций бюджетам муниципальных образований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(далее – субвенции частным школам)  в части оплаты труда педагогических работников, административно-хозяйственных, учебно-вспомогательных и иных работников, осуществляющих вспомогательные функции, учитываемые при расчетах объемов расходов бюджета Московской области на 2021 год на предоставление субвенций частным школам</t>
  </si>
  <si>
    <t>».</t>
  </si>
  <si>
    <t xml:space="preserve">Приложение 4
к постановлению администрации 
городского округа Долгопрудный  
от 28.01.2022  № 33-ПВ </t>
  </si>
  <si>
    <t xml:space="preserve">Приложение 3
к постановлению администрации 
городского округа Долгопрудный  
от 28.01.2022  № 33-ПА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</si>
</sst>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"/>
    <numFmt numFmtId="166" formatCode="#,##0_ ;[Red]\-#,##0\ 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20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0" fontId="8" fillId="0" borderId="0"/>
    <xf numFmtId="164" fontId="8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2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3" fontId="3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1" applyFont="1" applyFill="1" applyBorder="1" applyAlignment="1">
      <alignment vertical="center" wrapText="1"/>
    </xf>
    <xf numFmtId="3" fontId="5" fillId="0" borderId="0" xfId="2" applyNumberFormat="1" applyFont="1" applyFill="1" applyBorder="1" applyAlignment="1">
      <alignment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right" vertical="center" wrapText="1"/>
    </xf>
    <xf numFmtId="3" fontId="5" fillId="0" borderId="2" xfId="2" applyNumberFormat="1" applyFont="1" applyFill="1" applyBorder="1" applyAlignment="1">
      <alignment vertical="center" wrapText="1"/>
    </xf>
    <xf numFmtId="3" fontId="3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left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1" fillId="0" borderId="1" xfId="0" applyNumberFormat="1" applyFont="1" applyFill="1" applyBorder="1" applyAlignment="1" applyProtection="1">
      <alignment horizontal="left" vertical="center" wrapText="1"/>
      <protection locked="0"/>
    </xf>
    <xf numFmtId="3" fontId="15" fillId="0" borderId="1" xfId="0" applyNumberFormat="1" applyFont="1" applyFill="1" applyBorder="1" applyAlignment="1">
      <alignment horizontal="center" vertical="center"/>
    </xf>
    <xf numFmtId="3" fontId="3" fillId="0" borderId="1" xfId="2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vertical="center" wrapText="1"/>
    </xf>
    <xf numFmtId="3" fontId="3" fillId="0" borderId="0" xfId="0" applyNumberFormat="1" applyFont="1" applyFill="1" applyAlignment="1">
      <alignment horizontal="right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top" wrapText="1"/>
    </xf>
    <xf numFmtId="3" fontId="5" fillId="0" borderId="0" xfId="0" applyNumberFormat="1" applyFont="1" applyFill="1" applyAlignment="1">
      <alignment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3" fontId="3" fillId="0" borderId="9" xfId="2" applyNumberFormat="1" applyFont="1" applyFill="1" applyBorder="1" applyAlignment="1">
      <alignment horizontal="center" vertical="center" wrapText="1"/>
    </xf>
    <xf numFmtId="3" fontId="3" fillId="0" borderId="10" xfId="2" applyNumberFormat="1" applyFont="1" applyFill="1" applyBorder="1" applyAlignment="1">
      <alignment horizontal="center" vertical="center" wrapText="1"/>
    </xf>
    <xf numFmtId="3" fontId="3" fillId="0" borderId="11" xfId="2" applyNumberFormat="1" applyFont="1" applyFill="1" applyBorder="1" applyAlignment="1">
      <alignment horizontal="center" vertical="center" wrapText="1"/>
    </xf>
    <xf numFmtId="3" fontId="3" fillId="0" borderId="12" xfId="2" applyNumberFormat="1" applyFont="1" applyFill="1" applyBorder="1" applyAlignment="1">
      <alignment horizontal="center" vertical="center" wrapText="1"/>
    </xf>
    <xf numFmtId="3" fontId="3" fillId="0" borderId="0" xfId="2" applyNumberFormat="1" applyFont="1" applyFill="1" applyBorder="1" applyAlignment="1">
      <alignment horizontal="center" vertical="center" wrapText="1"/>
    </xf>
    <xf numFmtId="3" fontId="3" fillId="0" borderId="13" xfId="2" applyNumberFormat="1" applyFont="1" applyFill="1" applyBorder="1" applyAlignment="1">
      <alignment horizontal="center" vertical="center" wrapText="1"/>
    </xf>
    <xf numFmtId="3" fontId="3" fillId="0" borderId="14" xfId="2" applyNumberFormat="1" applyFont="1" applyFill="1" applyBorder="1" applyAlignment="1">
      <alignment horizontal="center" vertical="center" wrapText="1"/>
    </xf>
    <xf numFmtId="3" fontId="3" fillId="0" borderId="2" xfId="2" applyNumberFormat="1" applyFont="1" applyFill="1" applyBorder="1" applyAlignment="1">
      <alignment horizontal="center" vertical="center" wrapText="1"/>
    </xf>
    <xf numFmtId="3" fontId="3" fillId="0" borderId="15" xfId="2" applyNumberFormat="1" applyFont="1" applyFill="1" applyBorder="1" applyAlignment="1">
      <alignment horizontal="center" vertical="center" wrapText="1"/>
    </xf>
    <xf numFmtId="3" fontId="3" fillId="0" borderId="3" xfId="2" applyNumberFormat="1" applyFont="1" applyFill="1" applyBorder="1" applyAlignment="1">
      <alignment horizontal="center" vertical="center" wrapText="1"/>
    </xf>
    <xf numFmtId="3" fontId="3" fillId="0" borderId="5" xfId="2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 textRotation="90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6" xfId="2" applyNumberFormat="1" applyFont="1" applyFill="1" applyBorder="1" applyAlignment="1">
      <alignment horizontal="center" vertical="center" wrapText="1"/>
    </xf>
    <xf numFmtId="3" fontId="3" fillId="0" borderId="7" xfId="2" applyNumberFormat="1" applyFont="1" applyFill="1" applyBorder="1" applyAlignment="1">
      <alignment horizontal="center" vertical="center" wrapText="1"/>
    </xf>
    <xf numFmtId="3" fontId="3" fillId="0" borderId="8" xfId="2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3" fontId="3" fillId="0" borderId="4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textRotation="90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3" fontId="5" fillId="0" borderId="3" xfId="2" applyNumberFormat="1" applyFont="1" applyFill="1" applyBorder="1" applyAlignment="1">
      <alignment horizontal="center" vertical="center" wrapText="1"/>
    </xf>
    <xf numFmtId="3" fontId="5" fillId="0" borderId="4" xfId="2" applyNumberFormat="1" applyFont="1" applyFill="1" applyBorder="1" applyAlignment="1">
      <alignment horizontal="center" vertical="center" wrapText="1"/>
    </xf>
    <xf numFmtId="3" fontId="5" fillId="0" borderId="5" xfId="2" applyNumberFormat="1" applyFont="1" applyFill="1" applyBorder="1" applyAlignment="1">
      <alignment horizontal="center" vertical="center" wrapText="1"/>
    </xf>
  </cellXfs>
  <cellStyles count="22">
    <cellStyle name="Normal_1. Свод по школамNEW" xfId="4"/>
    <cellStyle name="Обычный" xfId="0" builtinId="0"/>
    <cellStyle name="Обычный 2" xfId="5"/>
    <cellStyle name="Обычный 2 2" xfId="2"/>
    <cellStyle name="Обычный 2 2 2" xfId="6"/>
    <cellStyle name="Обычный 2 3" xfId="7"/>
    <cellStyle name="Обычный 2 3 2" xfId="8"/>
    <cellStyle name="Обычный 2_24.06.в МФ госстандарт" xfId="9"/>
    <cellStyle name="Обычный 3" xfId="10"/>
    <cellStyle name="Обычный 3 2" xfId="11"/>
    <cellStyle name="Обычный 3 3" xfId="1"/>
    <cellStyle name="Обычный 3 3 2" xfId="12"/>
    <cellStyle name="Обычный 3 4" xfId="13"/>
    <cellStyle name="Обычный 3 4 2" xfId="14"/>
    <cellStyle name="Обычный 3 5" xfId="15"/>
    <cellStyle name="Обычный 4" xfId="16"/>
    <cellStyle name="Обычный 4 2" xfId="17"/>
    <cellStyle name="Обычный 5" xfId="18"/>
    <cellStyle name="Обычный 5 2" xfId="19"/>
    <cellStyle name="Стиль 1" xfId="20"/>
    <cellStyle name="Финансовый 2" xfId="21"/>
    <cellStyle name="Финансовый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IF27"/>
  <sheetViews>
    <sheetView tabSelected="1" view="pageBreakPreview" zoomScale="50" zoomScaleNormal="55" zoomScaleSheetLayoutView="50" workbookViewId="0">
      <pane xSplit="3" ySplit="18" topLeftCell="D19" activePane="bottomRight" state="frozen"/>
      <selection pane="topRight" activeCell="D1" sqref="D1"/>
      <selection pane="bottomLeft" activeCell="A17" sqref="A17"/>
      <selection pane="bottomRight" activeCell="AH6" sqref="AH6"/>
    </sheetView>
  </sheetViews>
  <sheetFormatPr defaultColWidth="10.42578125" defaultRowHeight="18" customHeight="1"/>
  <cols>
    <col min="1" max="1" width="7.42578125" style="1" customWidth="1"/>
    <col min="2" max="2" width="57.140625" style="2" customWidth="1"/>
    <col min="3" max="3" width="21.5703125" style="2" customWidth="1"/>
    <col min="4" max="4" width="26.7109375" style="2" customWidth="1"/>
    <col min="5" max="5" width="17.28515625" style="2" customWidth="1"/>
    <col min="6" max="6" width="23" style="2" customWidth="1"/>
    <col min="7" max="7" width="19.85546875" style="2" customWidth="1"/>
    <col min="8" max="8" width="24.28515625" style="2" customWidth="1"/>
    <col min="9" max="9" width="20.28515625" style="2" customWidth="1"/>
    <col min="10" max="10" width="26.5703125" style="2" customWidth="1"/>
    <col min="11" max="11" width="18" style="2" customWidth="1"/>
    <col min="12" max="12" width="22.42578125" style="2" customWidth="1"/>
    <col min="13" max="13" width="19.85546875" style="2" customWidth="1"/>
    <col min="14" max="14" width="22.42578125" style="2" customWidth="1"/>
    <col min="15" max="15" width="20.5703125" style="2" customWidth="1"/>
    <col min="16" max="16" width="22.42578125" style="2" customWidth="1"/>
    <col min="17" max="34" width="7.5703125" style="2" customWidth="1"/>
    <col min="35" max="35" width="15.42578125" style="2" customWidth="1"/>
    <col min="36" max="36" width="18" style="2" customWidth="1"/>
    <col min="37" max="37" width="17.28515625" style="2" customWidth="1"/>
    <col min="38" max="38" width="20" style="2" customWidth="1"/>
    <col min="39" max="39" width="17.28515625" style="2" customWidth="1"/>
    <col min="40" max="40" width="19" style="2" customWidth="1"/>
    <col min="41" max="41" width="22.42578125" style="2" customWidth="1"/>
    <col min="42" max="42" width="19.85546875" style="2" customWidth="1"/>
    <col min="43" max="48" width="19.5703125" style="2" customWidth="1"/>
    <col min="49" max="57" width="7.28515625" style="2" customWidth="1"/>
    <col min="58" max="58" width="16.42578125" style="2" customWidth="1"/>
    <col min="59" max="59" width="18.7109375" style="2" customWidth="1"/>
    <col min="60" max="60" width="14.85546875" style="2" customWidth="1"/>
    <col min="61" max="61" width="17.85546875" style="2" customWidth="1"/>
    <col min="62" max="62" width="19.28515625" style="2" customWidth="1"/>
    <col min="63" max="63" width="14.85546875" style="2" customWidth="1"/>
    <col min="64" max="64" width="24.42578125" style="2" customWidth="1"/>
    <col min="65" max="75" width="20.140625" style="2" customWidth="1"/>
    <col min="76" max="76" width="21.140625" style="2" customWidth="1"/>
    <col min="77" max="77" width="22.42578125" style="2" customWidth="1"/>
    <col min="78" max="87" width="19.28515625" style="2" customWidth="1"/>
    <col min="88" max="89" width="19.28515625" style="3" customWidth="1"/>
    <col min="90" max="90" width="18.5703125" style="3" customWidth="1"/>
    <col min="91" max="91" width="18" style="3" customWidth="1"/>
    <col min="92" max="92" width="16.7109375" style="3" customWidth="1"/>
    <col min="93" max="93" width="21.140625" style="3" customWidth="1"/>
    <col min="94" max="94" width="20.85546875" style="3" customWidth="1"/>
    <col min="95" max="106" width="19.42578125" style="3" customWidth="1"/>
    <col min="107" max="116" width="20.140625" style="3" customWidth="1"/>
    <col min="117" max="119" width="22.28515625" style="3" customWidth="1"/>
    <col min="120" max="120" width="17.28515625" style="3" customWidth="1"/>
    <col min="121" max="121" width="19.85546875" style="3" customWidth="1"/>
    <col min="122" max="123" width="10" style="3" customWidth="1"/>
    <col min="124" max="124" width="19.85546875" style="3" customWidth="1"/>
    <col min="125" max="125" width="17.85546875" style="3" customWidth="1"/>
    <col min="126" max="126" width="16.5703125" style="3" customWidth="1"/>
    <col min="127" max="127" width="17.5703125" style="3" customWidth="1"/>
    <col min="128" max="128" width="18.7109375" style="3" customWidth="1"/>
    <col min="129" max="129" width="19.28515625" style="3" customWidth="1"/>
    <col min="130" max="131" width="16.28515625" style="3" customWidth="1"/>
    <col min="132" max="132" width="19.28515625" style="3" customWidth="1"/>
    <col min="133" max="133" width="17.140625" style="3" customWidth="1"/>
    <col min="134" max="134" width="16.85546875" style="3" customWidth="1"/>
    <col min="135" max="135" width="17.5703125" style="3" customWidth="1"/>
    <col min="136" max="136" width="20.85546875" style="3" customWidth="1"/>
    <col min="137" max="137" width="21.140625" style="3" customWidth="1"/>
    <col min="138" max="138" width="16.85546875" style="3" customWidth="1"/>
    <col min="139" max="139" width="16.5703125" style="3" customWidth="1"/>
    <col min="140" max="140" width="16.85546875" style="3" customWidth="1"/>
    <col min="141" max="141" width="16.140625" style="3" customWidth="1"/>
    <col min="142" max="142" width="16.7109375" style="3" customWidth="1"/>
    <col min="143" max="144" width="15.5703125" style="3" customWidth="1"/>
    <col min="145" max="145" width="18.42578125" style="3" customWidth="1"/>
    <col min="146" max="146" width="16.5703125" style="3" customWidth="1"/>
    <col min="147" max="147" width="16.42578125" style="3" customWidth="1"/>
    <col min="148" max="148" width="18.7109375" style="3" customWidth="1"/>
    <col min="149" max="149" width="20.28515625" style="3" customWidth="1"/>
    <col min="150" max="151" width="12.7109375" style="3" customWidth="1"/>
    <col min="152" max="153" width="11.140625" style="3" customWidth="1"/>
    <col min="154" max="154" width="20.28515625" style="3" customWidth="1"/>
    <col min="155" max="156" width="17.140625" style="3" customWidth="1"/>
    <col min="157" max="159" width="17.7109375" style="3" customWidth="1"/>
    <col min="160" max="161" width="16.5703125" style="3" customWidth="1"/>
    <col min="162" max="166" width="17.7109375" style="3" customWidth="1"/>
    <col min="167" max="167" width="21.28515625" style="3" customWidth="1"/>
    <col min="168" max="168" width="20.5703125" style="3" customWidth="1"/>
    <col min="169" max="169" width="17.42578125" style="3" customWidth="1"/>
    <col min="170" max="170" width="17" style="3" customWidth="1"/>
    <col min="171" max="171" width="16.42578125" style="3" customWidth="1"/>
    <col min="172" max="172" width="16.28515625" style="3" customWidth="1"/>
    <col min="173" max="173" width="15.7109375" style="3" customWidth="1"/>
    <col min="174" max="174" width="16.140625" style="3" customWidth="1"/>
    <col min="175" max="175" width="18.7109375" style="3" customWidth="1"/>
    <col min="176" max="176" width="17.140625" style="1" customWidth="1"/>
    <col min="177" max="177" width="16.42578125" style="1" customWidth="1"/>
    <col min="178" max="178" width="17.5703125" style="1" customWidth="1"/>
    <col min="179" max="179" width="19.85546875" style="1" customWidth="1"/>
    <col min="180" max="181" width="9.85546875" style="1" customWidth="1"/>
    <col min="182" max="183" width="11" style="1" customWidth="1"/>
    <col min="184" max="184" width="19.7109375" style="1" customWidth="1"/>
    <col min="185" max="194" width="17.42578125" style="1" customWidth="1"/>
    <col min="195" max="195" width="19" style="1" customWidth="1"/>
    <col min="196" max="196" width="17.42578125" style="1" customWidth="1"/>
    <col min="197" max="197" width="20.5703125" style="1" customWidth="1"/>
    <col min="198" max="202" width="17.85546875" style="1" customWidth="1"/>
    <col min="203" max="204" width="14.7109375" style="1" customWidth="1"/>
    <col min="205" max="209" width="17.85546875" style="1" customWidth="1"/>
    <col min="210" max="211" width="12.140625" style="1" customWidth="1"/>
    <col min="212" max="212" width="16.42578125" style="1" customWidth="1"/>
    <col min="213" max="213" width="23.85546875" style="1" customWidth="1"/>
    <col min="214" max="214" width="23.42578125" style="1" customWidth="1"/>
    <col min="215" max="223" width="8.5703125" style="1" customWidth="1"/>
    <col min="224" max="229" width="23.140625" style="1" customWidth="1"/>
    <col min="230" max="231" width="27.5703125" style="1" customWidth="1"/>
    <col min="232" max="234" width="18.7109375" style="1" customWidth="1"/>
    <col min="235" max="235" width="21" style="1" customWidth="1"/>
    <col min="236" max="238" width="18.7109375" style="1" customWidth="1"/>
    <col min="239" max="239" width="20" style="1" customWidth="1"/>
    <col min="240" max="240" width="18.7109375" style="1" customWidth="1"/>
    <col min="241" max="16384" width="10.42578125" style="1"/>
  </cols>
  <sheetData>
    <row r="1" spans="1:240" ht="18" hidden="1" customHeight="1"/>
    <row r="2" spans="1:240" ht="18" hidden="1" customHeight="1"/>
    <row r="3" spans="1:240" ht="18" hidden="1" customHeight="1"/>
    <row r="4" spans="1:240" ht="18" hidden="1" customHeight="1"/>
    <row r="5" spans="1:240" ht="75.75" customHeight="1">
      <c r="O5" s="38"/>
      <c r="P5" s="38"/>
      <c r="Q5" s="38"/>
      <c r="R5" s="38"/>
      <c r="S5" s="38"/>
      <c r="T5" s="38"/>
      <c r="U5" s="1"/>
      <c r="V5" s="1"/>
      <c r="W5" s="1"/>
      <c r="X5" s="1"/>
      <c r="Y5" s="1"/>
      <c r="Z5" s="37"/>
      <c r="AA5" s="37"/>
      <c r="AB5" s="37"/>
      <c r="AC5" s="37"/>
      <c r="AD5" s="37"/>
      <c r="AE5" s="37"/>
      <c r="AF5" s="37"/>
      <c r="AG5" s="1"/>
      <c r="AH5" s="51" t="s">
        <v>98</v>
      </c>
      <c r="AI5" s="51"/>
      <c r="AJ5" s="51"/>
      <c r="AK5" s="51"/>
    </row>
    <row r="6" spans="1:240" ht="189.75" customHeight="1">
      <c r="B6" s="30"/>
      <c r="C6" s="30"/>
      <c r="D6" s="59" t="s">
        <v>94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F6" s="1"/>
      <c r="BG6" s="1"/>
      <c r="BH6" s="1"/>
      <c r="BI6" s="1"/>
      <c r="BJ6" s="1"/>
      <c r="BK6" s="1"/>
      <c r="BL6" s="4"/>
      <c r="BM6" s="1"/>
      <c r="BN6" s="1"/>
      <c r="BO6" s="1"/>
      <c r="BP6" s="1"/>
      <c r="BQ6" s="1"/>
      <c r="BS6" s="1"/>
      <c r="BT6" s="1"/>
      <c r="BU6" s="1"/>
      <c r="BV6" s="1"/>
      <c r="BW6" s="1"/>
      <c r="BX6" s="4"/>
      <c r="BY6" s="1"/>
      <c r="BZ6" s="1"/>
      <c r="CA6" s="1"/>
      <c r="CB6" s="1"/>
      <c r="CC6" s="1"/>
      <c r="CD6" s="4"/>
      <c r="CE6" s="1"/>
      <c r="CF6" s="1"/>
      <c r="CG6" s="1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</row>
    <row r="7" spans="1:240" ht="20.25" customHeight="1"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7"/>
      <c r="Q7" s="60"/>
      <c r="R7" s="60"/>
      <c r="S7" s="6"/>
      <c r="T7" s="6"/>
      <c r="U7" s="6"/>
      <c r="V7" s="6"/>
      <c r="W7" s="6"/>
      <c r="X7" s="60" t="s">
        <v>7</v>
      </c>
      <c r="Y7" s="60"/>
      <c r="AA7" s="6"/>
      <c r="AB7" s="6"/>
      <c r="AC7" s="6"/>
      <c r="AD7" s="6"/>
      <c r="AE7" s="7"/>
      <c r="AG7" s="60"/>
      <c r="AH7" s="60"/>
      <c r="AI7" s="60"/>
      <c r="AJ7" s="60"/>
      <c r="AK7" s="6"/>
      <c r="AL7" s="6"/>
      <c r="AM7" s="7"/>
      <c r="AO7" s="7"/>
      <c r="AP7" s="6"/>
      <c r="AQ7" s="6"/>
      <c r="AR7" s="6"/>
      <c r="AS7" s="6"/>
      <c r="AT7" s="6"/>
      <c r="AU7" s="7"/>
      <c r="AX7" s="6"/>
      <c r="AY7" s="6"/>
      <c r="AZ7" s="6"/>
      <c r="BA7" s="6"/>
      <c r="BB7" s="7"/>
      <c r="BF7" s="6"/>
      <c r="BG7" s="6"/>
      <c r="BH7" s="6"/>
      <c r="BI7" s="7"/>
      <c r="BJ7" s="6"/>
      <c r="BK7" s="6"/>
      <c r="BM7" s="6"/>
      <c r="BN7" s="6"/>
      <c r="BO7" s="6"/>
      <c r="BP7" s="7"/>
      <c r="BQ7" s="7"/>
      <c r="BS7" s="6"/>
      <c r="BT7" s="6"/>
      <c r="BU7" s="6"/>
      <c r="BV7" s="6"/>
      <c r="BW7" s="7"/>
      <c r="BY7" s="6"/>
      <c r="BZ7" s="6"/>
      <c r="CA7" s="6"/>
      <c r="CB7" s="6"/>
      <c r="CC7" s="7"/>
      <c r="CE7" s="6"/>
      <c r="CF7" s="6"/>
      <c r="CG7" s="7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5"/>
    </row>
    <row r="8" spans="1:240" ht="36" customHeight="1">
      <c r="A8" s="53" t="s">
        <v>8</v>
      </c>
      <c r="B8" s="72" t="s">
        <v>82</v>
      </c>
      <c r="C8" s="53" t="s">
        <v>81</v>
      </c>
      <c r="D8" s="53" t="s">
        <v>87</v>
      </c>
      <c r="E8" s="64" t="s">
        <v>2</v>
      </c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6"/>
      <c r="Z8" s="67" t="s">
        <v>2</v>
      </c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 t="s">
        <v>2</v>
      </c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8"/>
      <c r="BY8" s="54" t="s">
        <v>2</v>
      </c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6"/>
      <c r="CN8" s="54" t="s">
        <v>2</v>
      </c>
      <c r="CO8" s="55"/>
      <c r="CP8" s="55"/>
      <c r="CQ8" s="55"/>
      <c r="CR8" s="55"/>
      <c r="CS8" s="55"/>
      <c r="CT8" s="55"/>
      <c r="CU8" s="56"/>
      <c r="CV8" s="54" t="s">
        <v>2</v>
      </c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6"/>
      <c r="DR8" s="54" t="s">
        <v>2</v>
      </c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6"/>
      <c r="EV8" s="39" t="s">
        <v>2</v>
      </c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 t="s">
        <v>2</v>
      </c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 t="s">
        <v>16</v>
      </c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70" t="s">
        <v>88</v>
      </c>
      <c r="HW8" s="34" t="s">
        <v>52</v>
      </c>
      <c r="HX8" s="53" t="s">
        <v>84</v>
      </c>
      <c r="HY8" s="53"/>
      <c r="HZ8" s="53"/>
      <c r="IA8" s="53"/>
      <c r="IB8" s="53"/>
      <c r="IC8" s="53"/>
      <c r="ID8" s="53"/>
      <c r="IE8" s="53"/>
      <c r="IF8" s="53"/>
    </row>
    <row r="9" spans="1:240" s="9" customFormat="1" ht="32.25" customHeight="1">
      <c r="A9" s="53"/>
      <c r="B9" s="73"/>
      <c r="C9" s="53"/>
      <c r="D9" s="53"/>
      <c r="E9" s="53" t="s">
        <v>9</v>
      </c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 t="s">
        <v>9</v>
      </c>
      <c r="AJ9" s="53"/>
      <c r="AK9" s="53"/>
      <c r="AL9" s="53"/>
      <c r="AM9" s="53"/>
      <c r="AN9" s="53"/>
      <c r="AO9" s="53"/>
      <c r="AP9" s="53"/>
      <c r="AQ9" s="68" t="s">
        <v>17</v>
      </c>
      <c r="AR9" s="68"/>
      <c r="AS9" s="68"/>
      <c r="AT9" s="68"/>
      <c r="AU9" s="68"/>
      <c r="AV9" s="68"/>
      <c r="AW9" s="64" t="s">
        <v>17</v>
      </c>
      <c r="AX9" s="65"/>
      <c r="AY9" s="65"/>
      <c r="AZ9" s="65"/>
      <c r="BA9" s="65"/>
      <c r="BB9" s="65"/>
      <c r="BC9" s="65"/>
      <c r="BD9" s="65"/>
      <c r="BE9" s="66"/>
      <c r="BF9" s="64" t="s">
        <v>17</v>
      </c>
      <c r="BG9" s="65"/>
      <c r="BH9" s="65"/>
      <c r="BI9" s="66"/>
      <c r="BJ9" s="39" t="s">
        <v>86</v>
      </c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54" t="s">
        <v>18</v>
      </c>
      <c r="CO9" s="55"/>
      <c r="CP9" s="55"/>
      <c r="CQ9" s="55"/>
      <c r="CR9" s="55"/>
      <c r="CS9" s="55"/>
      <c r="CT9" s="55"/>
      <c r="CU9" s="56"/>
      <c r="CV9" s="54" t="s">
        <v>18</v>
      </c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6"/>
      <c r="DR9" s="54" t="s">
        <v>19</v>
      </c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6"/>
      <c r="EV9" s="39" t="s">
        <v>20</v>
      </c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 t="s">
        <v>79</v>
      </c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70"/>
      <c r="HW9" s="75" t="s">
        <v>89</v>
      </c>
      <c r="HX9" s="53"/>
      <c r="HY9" s="53"/>
      <c r="HZ9" s="53"/>
      <c r="IA9" s="53"/>
      <c r="IB9" s="53"/>
      <c r="IC9" s="53"/>
      <c r="ID9" s="53"/>
      <c r="IE9" s="53"/>
      <c r="IF9" s="53"/>
    </row>
    <row r="10" spans="1:240" s="9" customFormat="1" ht="44.25" customHeight="1">
      <c r="A10" s="53"/>
      <c r="B10" s="73"/>
      <c r="C10" s="53"/>
      <c r="D10" s="53"/>
      <c r="E10" s="53" t="s">
        <v>21</v>
      </c>
      <c r="F10" s="53"/>
      <c r="G10" s="53"/>
      <c r="H10" s="53"/>
      <c r="I10" s="53"/>
      <c r="J10" s="53"/>
      <c r="K10" s="53" t="s">
        <v>22</v>
      </c>
      <c r="L10" s="53"/>
      <c r="M10" s="53"/>
      <c r="N10" s="53"/>
      <c r="O10" s="53"/>
      <c r="P10" s="53"/>
      <c r="Q10" s="61" t="s">
        <v>4</v>
      </c>
      <c r="R10" s="62"/>
      <c r="S10" s="62"/>
      <c r="T10" s="62"/>
      <c r="U10" s="62"/>
      <c r="V10" s="62"/>
      <c r="W10" s="62"/>
      <c r="X10" s="62"/>
      <c r="Y10" s="63"/>
      <c r="Z10" s="61" t="s">
        <v>4</v>
      </c>
      <c r="AA10" s="62"/>
      <c r="AB10" s="62"/>
      <c r="AC10" s="62"/>
      <c r="AD10" s="62"/>
      <c r="AE10" s="62"/>
      <c r="AF10" s="62"/>
      <c r="AG10" s="62"/>
      <c r="AH10" s="63"/>
      <c r="AI10" s="53" t="s">
        <v>4</v>
      </c>
      <c r="AJ10" s="53"/>
      <c r="AK10" s="53"/>
      <c r="AL10" s="53"/>
      <c r="AM10" s="53"/>
      <c r="AN10" s="53"/>
      <c r="AO10" s="53"/>
      <c r="AP10" s="53"/>
      <c r="AQ10" s="53" t="s">
        <v>21</v>
      </c>
      <c r="AR10" s="53"/>
      <c r="AS10" s="53"/>
      <c r="AT10" s="53" t="s">
        <v>22</v>
      </c>
      <c r="AU10" s="53"/>
      <c r="AV10" s="53"/>
      <c r="AW10" s="61" t="s">
        <v>4</v>
      </c>
      <c r="AX10" s="62"/>
      <c r="AY10" s="62"/>
      <c r="AZ10" s="62"/>
      <c r="BA10" s="62"/>
      <c r="BB10" s="62"/>
      <c r="BC10" s="62"/>
      <c r="BD10" s="62"/>
      <c r="BE10" s="63"/>
      <c r="BF10" s="61" t="s">
        <v>4</v>
      </c>
      <c r="BG10" s="62"/>
      <c r="BH10" s="62"/>
      <c r="BI10" s="63"/>
      <c r="BJ10" s="39" t="s">
        <v>23</v>
      </c>
      <c r="BK10" s="39"/>
      <c r="BL10" s="54" t="s">
        <v>24</v>
      </c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6"/>
      <c r="BY10" s="54" t="s">
        <v>24</v>
      </c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6"/>
      <c r="CL10" s="40" t="s">
        <v>25</v>
      </c>
      <c r="CM10" s="42"/>
      <c r="CN10" s="39" t="s">
        <v>23</v>
      </c>
      <c r="CO10" s="39"/>
      <c r="CP10" s="54" t="s">
        <v>24</v>
      </c>
      <c r="CQ10" s="55"/>
      <c r="CR10" s="55"/>
      <c r="CS10" s="55"/>
      <c r="CT10" s="55"/>
      <c r="CU10" s="56"/>
      <c r="CV10" s="54" t="s">
        <v>24</v>
      </c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6"/>
      <c r="DP10" s="40" t="s">
        <v>25</v>
      </c>
      <c r="DQ10" s="42"/>
      <c r="DR10" s="39" t="s">
        <v>23</v>
      </c>
      <c r="DS10" s="39"/>
      <c r="DT10" s="54" t="s">
        <v>24</v>
      </c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6"/>
      <c r="ET10" s="40" t="s">
        <v>25</v>
      </c>
      <c r="EU10" s="42"/>
      <c r="EV10" s="39" t="s">
        <v>23</v>
      </c>
      <c r="EW10" s="39"/>
      <c r="EX10" s="54" t="s">
        <v>24</v>
      </c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6"/>
      <c r="FX10" s="40" t="s">
        <v>85</v>
      </c>
      <c r="FY10" s="42"/>
      <c r="FZ10" s="39" t="s">
        <v>23</v>
      </c>
      <c r="GA10" s="39"/>
      <c r="GB10" s="54" t="s">
        <v>24</v>
      </c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6"/>
      <c r="HB10" s="40" t="s">
        <v>25</v>
      </c>
      <c r="HC10" s="42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70"/>
      <c r="HW10" s="76"/>
      <c r="HX10" s="53"/>
      <c r="HY10" s="53"/>
      <c r="HZ10" s="53"/>
      <c r="IA10" s="53"/>
      <c r="IB10" s="53"/>
      <c r="IC10" s="53"/>
      <c r="ID10" s="53"/>
      <c r="IE10" s="53"/>
      <c r="IF10" s="53"/>
    </row>
    <row r="11" spans="1:240" s="9" customFormat="1" ht="18.75" customHeight="1">
      <c r="A11" s="53"/>
      <c r="B11" s="73"/>
      <c r="C11" s="53"/>
      <c r="D11" s="53"/>
      <c r="E11" s="53" t="s">
        <v>5</v>
      </c>
      <c r="F11" s="53" t="s">
        <v>13</v>
      </c>
      <c r="G11" s="53" t="s">
        <v>6</v>
      </c>
      <c r="H11" s="53" t="s">
        <v>14</v>
      </c>
      <c r="I11" s="53" t="s">
        <v>3</v>
      </c>
      <c r="J11" s="53" t="s">
        <v>15</v>
      </c>
      <c r="K11" s="53" t="s">
        <v>5</v>
      </c>
      <c r="L11" s="53" t="s">
        <v>13</v>
      </c>
      <c r="M11" s="53" t="s">
        <v>6</v>
      </c>
      <c r="N11" s="53" t="s">
        <v>14</v>
      </c>
      <c r="O11" s="53" t="s">
        <v>3</v>
      </c>
      <c r="P11" s="53" t="s">
        <v>15</v>
      </c>
      <c r="Q11" s="53" t="s">
        <v>10</v>
      </c>
      <c r="R11" s="53"/>
      <c r="S11" s="53"/>
      <c r="T11" s="53"/>
      <c r="U11" s="53"/>
      <c r="V11" s="53"/>
      <c r="W11" s="53"/>
      <c r="X11" s="53"/>
      <c r="Y11" s="53"/>
      <c r="Z11" s="53" t="s">
        <v>26</v>
      </c>
      <c r="AA11" s="53"/>
      <c r="AB11" s="53"/>
      <c r="AC11" s="53"/>
      <c r="AD11" s="53"/>
      <c r="AE11" s="53"/>
      <c r="AF11" s="53"/>
      <c r="AG11" s="53"/>
      <c r="AH11" s="53"/>
      <c r="AI11" s="53" t="s">
        <v>6</v>
      </c>
      <c r="AJ11" s="53"/>
      <c r="AK11" s="53" t="s">
        <v>27</v>
      </c>
      <c r="AL11" s="53"/>
      <c r="AM11" s="53" t="s">
        <v>3</v>
      </c>
      <c r="AN11" s="53"/>
      <c r="AO11" s="53" t="s">
        <v>28</v>
      </c>
      <c r="AP11" s="53"/>
      <c r="AQ11" s="53" t="s">
        <v>10</v>
      </c>
      <c r="AR11" s="53" t="s">
        <v>6</v>
      </c>
      <c r="AS11" s="53" t="s">
        <v>3</v>
      </c>
      <c r="AT11" s="53" t="s">
        <v>10</v>
      </c>
      <c r="AU11" s="53" t="s">
        <v>6</v>
      </c>
      <c r="AV11" s="53" t="s">
        <v>3</v>
      </c>
      <c r="AW11" s="53" t="s">
        <v>10</v>
      </c>
      <c r="AX11" s="53"/>
      <c r="AY11" s="53"/>
      <c r="AZ11" s="53"/>
      <c r="BA11" s="53"/>
      <c r="BB11" s="53"/>
      <c r="BC11" s="53"/>
      <c r="BD11" s="53"/>
      <c r="BE11" s="53"/>
      <c r="BF11" s="53" t="s">
        <v>6</v>
      </c>
      <c r="BG11" s="53"/>
      <c r="BH11" s="53" t="s">
        <v>3</v>
      </c>
      <c r="BI11" s="53"/>
      <c r="BJ11" s="39"/>
      <c r="BK11" s="39"/>
      <c r="BL11" s="54" t="s">
        <v>29</v>
      </c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6"/>
      <c r="BY11" s="39" t="s">
        <v>30</v>
      </c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43"/>
      <c r="CM11" s="45"/>
      <c r="CN11" s="39"/>
      <c r="CO11" s="39"/>
      <c r="CP11" s="54" t="s">
        <v>29</v>
      </c>
      <c r="CQ11" s="55"/>
      <c r="CR11" s="55"/>
      <c r="CS11" s="55"/>
      <c r="CT11" s="55"/>
      <c r="CU11" s="56"/>
      <c r="CV11" s="54" t="s">
        <v>29</v>
      </c>
      <c r="CW11" s="55"/>
      <c r="CX11" s="55"/>
      <c r="CY11" s="55"/>
      <c r="CZ11" s="55"/>
      <c r="DA11" s="55"/>
      <c r="DB11" s="56"/>
      <c r="DC11" s="39" t="s">
        <v>30</v>
      </c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43"/>
      <c r="DQ11" s="45"/>
      <c r="DR11" s="39"/>
      <c r="DS11" s="39"/>
      <c r="DT11" s="54" t="s">
        <v>29</v>
      </c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6"/>
      <c r="EG11" s="39" t="s">
        <v>30</v>
      </c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43"/>
      <c r="EU11" s="45"/>
      <c r="EV11" s="39"/>
      <c r="EW11" s="39"/>
      <c r="EX11" s="54" t="s">
        <v>29</v>
      </c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6"/>
      <c r="FK11" s="39" t="s">
        <v>30</v>
      </c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43"/>
      <c r="FY11" s="45"/>
      <c r="FZ11" s="39"/>
      <c r="GA11" s="39"/>
      <c r="GB11" s="54" t="s">
        <v>29</v>
      </c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6"/>
      <c r="GO11" s="39" t="s">
        <v>30</v>
      </c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43"/>
      <c r="HC11" s="45"/>
      <c r="HD11" s="39" t="s">
        <v>11</v>
      </c>
      <c r="HE11" s="39" t="s">
        <v>2</v>
      </c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70"/>
      <c r="HW11" s="76"/>
      <c r="HX11" s="53"/>
      <c r="HY11" s="53"/>
      <c r="HZ11" s="53"/>
      <c r="IA11" s="53"/>
      <c r="IB11" s="53"/>
      <c r="IC11" s="53"/>
      <c r="ID11" s="53"/>
      <c r="IE11" s="53"/>
      <c r="IF11" s="53"/>
    </row>
    <row r="12" spans="1:240" s="9" customFormat="1" ht="27" customHeight="1">
      <c r="A12" s="53"/>
      <c r="B12" s="7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39"/>
      <c r="BK12" s="39"/>
      <c r="BL12" s="39" t="s">
        <v>34</v>
      </c>
      <c r="BM12" s="40" t="s">
        <v>31</v>
      </c>
      <c r="BN12" s="41"/>
      <c r="BO12" s="41"/>
      <c r="BP12" s="41"/>
      <c r="BQ12" s="42"/>
      <c r="BR12" s="39" t="s">
        <v>32</v>
      </c>
      <c r="BS12" s="39"/>
      <c r="BT12" s="39" t="s">
        <v>33</v>
      </c>
      <c r="BU12" s="39"/>
      <c r="BV12" s="39"/>
      <c r="BW12" s="39"/>
      <c r="BX12" s="39"/>
      <c r="BY12" s="39" t="s">
        <v>34</v>
      </c>
      <c r="BZ12" s="39" t="s">
        <v>35</v>
      </c>
      <c r="CA12" s="39"/>
      <c r="CB12" s="39"/>
      <c r="CC12" s="39"/>
      <c r="CD12" s="39"/>
      <c r="CE12" s="39" t="s">
        <v>1</v>
      </c>
      <c r="CF12" s="39"/>
      <c r="CG12" s="39" t="s">
        <v>36</v>
      </c>
      <c r="CH12" s="39"/>
      <c r="CI12" s="39"/>
      <c r="CJ12" s="39"/>
      <c r="CK12" s="39"/>
      <c r="CL12" s="43"/>
      <c r="CM12" s="45"/>
      <c r="CN12" s="39"/>
      <c r="CO12" s="39"/>
      <c r="CP12" s="39" t="s">
        <v>34</v>
      </c>
      <c r="CQ12" s="40" t="s">
        <v>31</v>
      </c>
      <c r="CR12" s="41"/>
      <c r="CS12" s="41"/>
      <c r="CT12" s="41"/>
      <c r="CU12" s="42"/>
      <c r="CV12" s="39" t="s">
        <v>32</v>
      </c>
      <c r="CW12" s="39"/>
      <c r="CX12" s="39" t="s">
        <v>33</v>
      </c>
      <c r="CY12" s="39"/>
      <c r="CZ12" s="39"/>
      <c r="DA12" s="39"/>
      <c r="DB12" s="39"/>
      <c r="DC12" s="39" t="s">
        <v>34</v>
      </c>
      <c r="DD12" s="39" t="s">
        <v>35</v>
      </c>
      <c r="DE12" s="39"/>
      <c r="DF12" s="39"/>
      <c r="DG12" s="39"/>
      <c r="DH12" s="39"/>
      <c r="DI12" s="39" t="s">
        <v>1</v>
      </c>
      <c r="DJ12" s="39"/>
      <c r="DK12" s="39" t="s">
        <v>36</v>
      </c>
      <c r="DL12" s="39"/>
      <c r="DM12" s="39"/>
      <c r="DN12" s="39"/>
      <c r="DO12" s="39"/>
      <c r="DP12" s="43"/>
      <c r="DQ12" s="45"/>
      <c r="DR12" s="39"/>
      <c r="DS12" s="39"/>
      <c r="DT12" s="39" t="s">
        <v>34</v>
      </c>
      <c r="DU12" s="40" t="s">
        <v>31</v>
      </c>
      <c r="DV12" s="41"/>
      <c r="DW12" s="41"/>
      <c r="DX12" s="41"/>
      <c r="DY12" s="42"/>
      <c r="DZ12" s="39" t="s">
        <v>32</v>
      </c>
      <c r="EA12" s="39"/>
      <c r="EB12" s="39" t="s">
        <v>33</v>
      </c>
      <c r="EC12" s="39"/>
      <c r="ED12" s="39"/>
      <c r="EE12" s="39"/>
      <c r="EF12" s="39"/>
      <c r="EG12" s="39" t="s">
        <v>34</v>
      </c>
      <c r="EH12" s="39" t="s">
        <v>35</v>
      </c>
      <c r="EI12" s="39"/>
      <c r="EJ12" s="39"/>
      <c r="EK12" s="39"/>
      <c r="EL12" s="39"/>
      <c r="EM12" s="39" t="s">
        <v>1</v>
      </c>
      <c r="EN12" s="39"/>
      <c r="EO12" s="39" t="s">
        <v>36</v>
      </c>
      <c r="EP12" s="39"/>
      <c r="EQ12" s="39"/>
      <c r="ER12" s="39"/>
      <c r="ES12" s="39"/>
      <c r="ET12" s="43"/>
      <c r="EU12" s="45"/>
      <c r="EV12" s="39"/>
      <c r="EW12" s="39"/>
      <c r="EX12" s="49" t="s">
        <v>34</v>
      </c>
      <c r="EY12" s="40" t="s">
        <v>31</v>
      </c>
      <c r="EZ12" s="41"/>
      <c r="FA12" s="41"/>
      <c r="FB12" s="41"/>
      <c r="FC12" s="42"/>
      <c r="FD12" s="39" t="s">
        <v>32</v>
      </c>
      <c r="FE12" s="39"/>
      <c r="FF12" s="39" t="s">
        <v>33</v>
      </c>
      <c r="FG12" s="39"/>
      <c r="FH12" s="39"/>
      <c r="FI12" s="39"/>
      <c r="FJ12" s="39"/>
      <c r="FK12" s="39" t="s">
        <v>34</v>
      </c>
      <c r="FL12" s="39" t="s">
        <v>35</v>
      </c>
      <c r="FM12" s="39"/>
      <c r="FN12" s="39"/>
      <c r="FO12" s="39"/>
      <c r="FP12" s="39"/>
      <c r="FQ12" s="39" t="s">
        <v>1</v>
      </c>
      <c r="FR12" s="39"/>
      <c r="FS12" s="39" t="s">
        <v>36</v>
      </c>
      <c r="FT12" s="39"/>
      <c r="FU12" s="39"/>
      <c r="FV12" s="39"/>
      <c r="FW12" s="39"/>
      <c r="FX12" s="43"/>
      <c r="FY12" s="45"/>
      <c r="FZ12" s="39"/>
      <c r="GA12" s="39"/>
      <c r="GB12" s="39" t="s">
        <v>34</v>
      </c>
      <c r="GC12" s="40" t="s">
        <v>31</v>
      </c>
      <c r="GD12" s="41"/>
      <c r="GE12" s="41"/>
      <c r="GF12" s="41"/>
      <c r="GG12" s="42"/>
      <c r="GH12" s="39" t="s">
        <v>32</v>
      </c>
      <c r="GI12" s="39"/>
      <c r="GJ12" s="39" t="s">
        <v>33</v>
      </c>
      <c r="GK12" s="39"/>
      <c r="GL12" s="39"/>
      <c r="GM12" s="39"/>
      <c r="GN12" s="39"/>
      <c r="GO12" s="39" t="s">
        <v>34</v>
      </c>
      <c r="GP12" s="39" t="s">
        <v>35</v>
      </c>
      <c r="GQ12" s="39"/>
      <c r="GR12" s="39"/>
      <c r="GS12" s="39"/>
      <c r="GT12" s="39"/>
      <c r="GU12" s="39" t="s">
        <v>1</v>
      </c>
      <c r="GV12" s="39"/>
      <c r="GW12" s="39" t="s">
        <v>36</v>
      </c>
      <c r="GX12" s="39"/>
      <c r="GY12" s="39"/>
      <c r="GZ12" s="39"/>
      <c r="HA12" s="39"/>
      <c r="HB12" s="43"/>
      <c r="HC12" s="45"/>
      <c r="HD12" s="39"/>
      <c r="HE12" s="39" t="s">
        <v>37</v>
      </c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 t="s">
        <v>38</v>
      </c>
      <c r="HQ12" s="39"/>
      <c r="HR12" s="39"/>
      <c r="HS12" s="39" t="s">
        <v>39</v>
      </c>
      <c r="HT12" s="39"/>
      <c r="HU12" s="39"/>
      <c r="HV12" s="70"/>
      <c r="HW12" s="76"/>
      <c r="HX12" s="53"/>
      <c r="HY12" s="53"/>
      <c r="HZ12" s="53"/>
      <c r="IA12" s="53"/>
      <c r="IB12" s="53"/>
      <c r="IC12" s="53"/>
      <c r="ID12" s="53"/>
      <c r="IE12" s="53"/>
      <c r="IF12" s="53"/>
    </row>
    <row r="13" spans="1:240" s="9" customFormat="1" ht="15" customHeight="1">
      <c r="A13" s="53"/>
      <c r="B13" s="7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2" t="s">
        <v>40</v>
      </c>
      <c r="R13" s="52" t="s">
        <v>41</v>
      </c>
      <c r="S13" s="52" t="s">
        <v>42</v>
      </c>
      <c r="T13" s="52" t="s">
        <v>43</v>
      </c>
      <c r="U13" s="52" t="s">
        <v>44</v>
      </c>
      <c r="V13" s="52" t="s">
        <v>45</v>
      </c>
      <c r="W13" s="52" t="s">
        <v>46</v>
      </c>
      <c r="X13" s="52" t="s">
        <v>47</v>
      </c>
      <c r="Y13" s="52" t="s">
        <v>48</v>
      </c>
      <c r="Z13" s="52" t="s">
        <v>40</v>
      </c>
      <c r="AA13" s="52" t="s">
        <v>41</v>
      </c>
      <c r="AB13" s="52" t="s">
        <v>42</v>
      </c>
      <c r="AC13" s="52" t="s">
        <v>43</v>
      </c>
      <c r="AD13" s="52" t="s">
        <v>44</v>
      </c>
      <c r="AE13" s="52" t="s">
        <v>45</v>
      </c>
      <c r="AF13" s="52" t="s">
        <v>46</v>
      </c>
      <c r="AG13" s="52" t="s">
        <v>47</v>
      </c>
      <c r="AH13" s="52" t="s">
        <v>48</v>
      </c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2" t="s">
        <v>40</v>
      </c>
      <c r="AX13" s="52" t="s">
        <v>41</v>
      </c>
      <c r="AY13" s="52" t="s">
        <v>42</v>
      </c>
      <c r="AZ13" s="52" t="s">
        <v>43</v>
      </c>
      <c r="BA13" s="52" t="s">
        <v>44</v>
      </c>
      <c r="BB13" s="52" t="s">
        <v>45</v>
      </c>
      <c r="BC13" s="52" t="s">
        <v>46</v>
      </c>
      <c r="BD13" s="52" t="s">
        <v>47</v>
      </c>
      <c r="BE13" s="52" t="s">
        <v>48</v>
      </c>
      <c r="BF13" s="53"/>
      <c r="BG13" s="53"/>
      <c r="BH13" s="53"/>
      <c r="BI13" s="53"/>
      <c r="BJ13" s="39"/>
      <c r="BK13" s="39"/>
      <c r="BL13" s="39"/>
      <c r="BM13" s="43"/>
      <c r="BN13" s="44"/>
      <c r="BO13" s="44"/>
      <c r="BP13" s="44"/>
      <c r="BQ13" s="45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43"/>
      <c r="CM13" s="45"/>
      <c r="CN13" s="39"/>
      <c r="CO13" s="39"/>
      <c r="CP13" s="39"/>
      <c r="CQ13" s="43"/>
      <c r="CR13" s="44"/>
      <c r="CS13" s="44"/>
      <c r="CT13" s="44"/>
      <c r="CU13" s="45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43"/>
      <c r="DQ13" s="45"/>
      <c r="DR13" s="39"/>
      <c r="DS13" s="39"/>
      <c r="DT13" s="39"/>
      <c r="DU13" s="43"/>
      <c r="DV13" s="44"/>
      <c r="DW13" s="44"/>
      <c r="DX13" s="44"/>
      <c r="DY13" s="45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43"/>
      <c r="EU13" s="45"/>
      <c r="EV13" s="39"/>
      <c r="EW13" s="39"/>
      <c r="EX13" s="69"/>
      <c r="EY13" s="43"/>
      <c r="EZ13" s="44"/>
      <c r="FA13" s="44"/>
      <c r="FB13" s="44"/>
      <c r="FC13" s="45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43"/>
      <c r="FY13" s="45"/>
      <c r="FZ13" s="39"/>
      <c r="GA13" s="39"/>
      <c r="GB13" s="39"/>
      <c r="GC13" s="43"/>
      <c r="GD13" s="44"/>
      <c r="GE13" s="44"/>
      <c r="GF13" s="44"/>
      <c r="GG13" s="45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43"/>
      <c r="HC13" s="45"/>
      <c r="HD13" s="39"/>
      <c r="HE13" s="39"/>
      <c r="HF13" s="39"/>
      <c r="HG13" s="39"/>
      <c r="HH13" s="39"/>
      <c r="HI13" s="39"/>
      <c r="HJ13" s="39"/>
      <c r="HK13" s="39"/>
      <c r="HL13" s="39"/>
      <c r="HM13" s="39"/>
      <c r="HN13" s="39"/>
      <c r="HO13" s="39"/>
      <c r="HP13" s="39"/>
      <c r="HQ13" s="39"/>
      <c r="HR13" s="39"/>
      <c r="HS13" s="39"/>
      <c r="HT13" s="39"/>
      <c r="HU13" s="39"/>
      <c r="HV13" s="70"/>
      <c r="HW13" s="76"/>
      <c r="HX13" s="53"/>
      <c r="HY13" s="53"/>
      <c r="HZ13" s="53"/>
      <c r="IA13" s="53"/>
      <c r="IB13" s="53"/>
      <c r="IC13" s="53"/>
      <c r="ID13" s="53"/>
      <c r="IE13" s="53"/>
      <c r="IF13" s="53"/>
    </row>
    <row r="14" spans="1:240" s="9" customFormat="1" ht="15" customHeight="1">
      <c r="A14" s="53"/>
      <c r="B14" s="7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2"/>
      <c r="AX14" s="52"/>
      <c r="AY14" s="52"/>
      <c r="AZ14" s="52"/>
      <c r="BA14" s="52"/>
      <c r="BB14" s="52"/>
      <c r="BC14" s="52"/>
      <c r="BD14" s="52"/>
      <c r="BE14" s="52"/>
      <c r="BF14" s="53"/>
      <c r="BG14" s="53"/>
      <c r="BH14" s="53"/>
      <c r="BI14" s="53"/>
      <c r="BJ14" s="39"/>
      <c r="BK14" s="39"/>
      <c r="BL14" s="39"/>
      <c r="BM14" s="43"/>
      <c r="BN14" s="44"/>
      <c r="BO14" s="44"/>
      <c r="BP14" s="44"/>
      <c r="BQ14" s="45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43"/>
      <c r="CM14" s="45"/>
      <c r="CN14" s="39"/>
      <c r="CO14" s="39"/>
      <c r="CP14" s="39"/>
      <c r="CQ14" s="43"/>
      <c r="CR14" s="44"/>
      <c r="CS14" s="44"/>
      <c r="CT14" s="44"/>
      <c r="CU14" s="45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43"/>
      <c r="DQ14" s="45"/>
      <c r="DR14" s="39"/>
      <c r="DS14" s="39"/>
      <c r="DT14" s="39"/>
      <c r="DU14" s="43"/>
      <c r="DV14" s="44"/>
      <c r="DW14" s="44"/>
      <c r="DX14" s="44"/>
      <c r="DY14" s="45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43"/>
      <c r="EU14" s="45"/>
      <c r="EV14" s="39"/>
      <c r="EW14" s="39"/>
      <c r="EX14" s="69"/>
      <c r="EY14" s="43"/>
      <c r="EZ14" s="44"/>
      <c r="FA14" s="44"/>
      <c r="FB14" s="44"/>
      <c r="FC14" s="45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43"/>
      <c r="FY14" s="45"/>
      <c r="FZ14" s="39"/>
      <c r="GA14" s="39"/>
      <c r="GB14" s="39"/>
      <c r="GC14" s="43"/>
      <c r="GD14" s="44"/>
      <c r="GE14" s="44"/>
      <c r="GF14" s="44"/>
      <c r="GG14" s="45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43"/>
      <c r="HC14" s="45"/>
      <c r="HD14" s="39"/>
      <c r="HE14" s="39" t="s">
        <v>49</v>
      </c>
      <c r="HF14" s="39" t="s">
        <v>50</v>
      </c>
      <c r="HG14" s="39" t="s">
        <v>51</v>
      </c>
      <c r="HH14" s="39"/>
      <c r="HI14" s="39"/>
      <c r="HJ14" s="39"/>
      <c r="HK14" s="39"/>
      <c r="HL14" s="39"/>
      <c r="HM14" s="39"/>
      <c r="HN14" s="39"/>
      <c r="HO14" s="39"/>
      <c r="HP14" s="39" t="s">
        <v>49</v>
      </c>
      <c r="HQ14" s="39" t="s">
        <v>50</v>
      </c>
      <c r="HR14" s="39" t="s">
        <v>51</v>
      </c>
      <c r="HS14" s="39" t="s">
        <v>49</v>
      </c>
      <c r="HT14" s="39" t="s">
        <v>50</v>
      </c>
      <c r="HU14" s="39" t="s">
        <v>51</v>
      </c>
      <c r="HV14" s="70"/>
      <c r="HW14" s="76"/>
      <c r="HX14" s="53" t="s">
        <v>11</v>
      </c>
      <c r="HY14" s="53" t="s">
        <v>2</v>
      </c>
      <c r="HZ14" s="53"/>
      <c r="IA14" s="53"/>
      <c r="IB14" s="53"/>
      <c r="IC14" s="53"/>
      <c r="ID14" s="53"/>
      <c r="IE14" s="53"/>
      <c r="IF14" s="53"/>
    </row>
    <row r="15" spans="1:240" s="9" customFormat="1" ht="93" customHeight="1">
      <c r="A15" s="53"/>
      <c r="B15" s="7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2"/>
      <c r="AX15" s="52"/>
      <c r="AY15" s="52"/>
      <c r="AZ15" s="52"/>
      <c r="BA15" s="52"/>
      <c r="BB15" s="52"/>
      <c r="BC15" s="52"/>
      <c r="BD15" s="52"/>
      <c r="BE15" s="52"/>
      <c r="BF15" s="53"/>
      <c r="BG15" s="53"/>
      <c r="BH15" s="53"/>
      <c r="BI15" s="53"/>
      <c r="BJ15" s="39"/>
      <c r="BK15" s="39"/>
      <c r="BL15" s="39"/>
      <c r="BM15" s="46"/>
      <c r="BN15" s="47"/>
      <c r="BO15" s="47"/>
      <c r="BP15" s="47"/>
      <c r="BQ15" s="48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43"/>
      <c r="CM15" s="45"/>
      <c r="CN15" s="39"/>
      <c r="CO15" s="39"/>
      <c r="CP15" s="39"/>
      <c r="CQ15" s="46"/>
      <c r="CR15" s="47"/>
      <c r="CS15" s="47"/>
      <c r="CT15" s="47"/>
      <c r="CU15" s="48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43"/>
      <c r="DQ15" s="45"/>
      <c r="DR15" s="39"/>
      <c r="DS15" s="39"/>
      <c r="DT15" s="39"/>
      <c r="DU15" s="46"/>
      <c r="DV15" s="47"/>
      <c r="DW15" s="47"/>
      <c r="DX15" s="47"/>
      <c r="DY15" s="48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43"/>
      <c r="EU15" s="45"/>
      <c r="EV15" s="39"/>
      <c r="EW15" s="39"/>
      <c r="EX15" s="69"/>
      <c r="EY15" s="46"/>
      <c r="EZ15" s="47"/>
      <c r="FA15" s="47"/>
      <c r="FB15" s="47"/>
      <c r="FC15" s="48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43"/>
      <c r="FY15" s="45"/>
      <c r="FZ15" s="39"/>
      <c r="GA15" s="39"/>
      <c r="GB15" s="39"/>
      <c r="GC15" s="46"/>
      <c r="GD15" s="47"/>
      <c r="GE15" s="47"/>
      <c r="GF15" s="47"/>
      <c r="GG15" s="48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43"/>
      <c r="HC15" s="45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70"/>
      <c r="HW15" s="76"/>
      <c r="HX15" s="53"/>
      <c r="HY15" s="39" t="s">
        <v>71</v>
      </c>
      <c r="HZ15" s="39" t="s">
        <v>2</v>
      </c>
      <c r="IA15" s="39"/>
      <c r="IB15" s="39"/>
      <c r="IC15" s="39" t="s">
        <v>74</v>
      </c>
      <c r="ID15" s="39" t="s">
        <v>2</v>
      </c>
      <c r="IE15" s="39"/>
      <c r="IF15" s="39"/>
    </row>
    <row r="16" spans="1:240" s="9" customFormat="1" ht="82.5" customHeight="1">
      <c r="A16" s="53"/>
      <c r="B16" s="7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3" t="s">
        <v>11</v>
      </c>
      <c r="AJ16" s="26" t="s">
        <v>52</v>
      </c>
      <c r="AK16" s="53" t="s">
        <v>11</v>
      </c>
      <c r="AL16" s="26" t="s">
        <v>52</v>
      </c>
      <c r="AM16" s="53" t="s">
        <v>11</v>
      </c>
      <c r="AN16" s="26" t="s">
        <v>52</v>
      </c>
      <c r="AO16" s="53" t="s">
        <v>11</v>
      </c>
      <c r="AP16" s="26" t="s">
        <v>52</v>
      </c>
      <c r="AQ16" s="53"/>
      <c r="AR16" s="53"/>
      <c r="AS16" s="53"/>
      <c r="AT16" s="53"/>
      <c r="AU16" s="53"/>
      <c r="AV16" s="53"/>
      <c r="AW16" s="52"/>
      <c r="AX16" s="52"/>
      <c r="AY16" s="52"/>
      <c r="AZ16" s="52"/>
      <c r="BA16" s="52"/>
      <c r="BB16" s="52"/>
      <c r="BC16" s="52"/>
      <c r="BD16" s="52"/>
      <c r="BE16" s="52"/>
      <c r="BF16" s="53" t="s">
        <v>11</v>
      </c>
      <c r="BG16" s="26" t="s">
        <v>52</v>
      </c>
      <c r="BH16" s="53" t="s">
        <v>11</v>
      </c>
      <c r="BI16" s="26" t="s">
        <v>52</v>
      </c>
      <c r="BJ16" s="39" t="s">
        <v>75</v>
      </c>
      <c r="BK16" s="39" t="s">
        <v>0</v>
      </c>
      <c r="BL16" s="39"/>
      <c r="BM16" s="39" t="s">
        <v>53</v>
      </c>
      <c r="BN16" s="39" t="s">
        <v>76</v>
      </c>
      <c r="BO16" s="49" t="s">
        <v>77</v>
      </c>
      <c r="BP16" s="39" t="s">
        <v>78</v>
      </c>
      <c r="BQ16" s="49" t="s">
        <v>60</v>
      </c>
      <c r="BR16" s="39" t="s">
        <v>54</v>
      </c>
      <c r="BS16" s="39" t="s">
        <v>55</v>
      </c>
      <c r="BT16" s="39" t="s">
        <v>56</v>
      </c>
      <c r="BU16" s="39" t="s">
        <v>57</v>
      </c>
      <c r="BV16" s="49" t="s">
        <v>61</v>
      </c>
      <c r="BW16" s="39" t="s">
        <v>58</v>
      </c>
      <c r="BX16" s="39" t="s">
        <v>59</v>
      </c>
      <c r="BY16" s="39"/>
      <c r="BZ16" s="39" t="s">
        <v>53</v>
      </c>
      <c r="CA16" s="39" t="s">
        <v>76</v>
      </c>
      <c r="CB16" s="49" t="s">
        <v>77</v>
      </c>
      <c r="CC16" s="39" t="s">
        <v>78</v>
      </c>
      <c r="CD16" s="39" t="s">
        <v>60</v>
      </c>
      <c r="CE16" s="39" t="s">
        <v>54</v>
      </c>
      <c r="CF16" s="39" t="s">
        <v>55</v>
      </c>
      <c r="CG16" s="39" t="s">
        <v>56</v>
      </c>
      <c r="CH16" s="39" t="s">
        <v>57</v>
      </c>
      <c r="CI16" s="39" t="s">
        <v>61</v>
      </c>
      <c r="CJ16" s="39" t="s">
        <v>58</v>
      </c>
      <c r="CK16" s="39" t="s">
        <v>59</v>
      </c>
      <c r="CL16" s="46"/>
      <c r="CM16" s="48"/>
      <c r="CN16" s="49" t="s">
        <v>75</v>
      </c>
      <c r="CO16" s="39" t="s">
        <v>0</v>
      </c>
      <c r="CP16" s="39"/>
      <c r="CQ16" s="39" t="s">
        <v>53</v>
      </c>
      <c r="CR16" s="39" t="s">
        <v>76</v>
      </c>
      <c r="CS16" s="49" t="s">
        <v>77</v>
      </c>
      <c r="CT16" s="39" t="s">
        <v>78</v>
      </c>
      <c r="CU16" s="49" t="s">
        <v>60</v>
      </c>
      <c r="CV16" s="39" t="s">
        <v>54</v>
      </c>
      <c r="CW16" s="39" t="s">
        <v>55</v>
      </c>
      <c r="CX16" s="39" t="s">
        <v>56</v>
      </c>
      <c r="CY16" s="39" t="s">
        <v>57</v>
      </c>
      <c r="CZ16" s="49" t="s">
        <v>61</v>
      </c>
      <c r="DA16" s="39" t="s">
        <v>58</v>
      </c>
      <c r="DB16" s="39" t="s">
        <v>59</v>
      </c>
      <c r="DC16" s="39"/>
      <c r="DD16" s="39" t="s">
        <v>53</v>
      </c>
      <c r="DE16" s="39" t="s">
        <v>76</v>
      </c>
      <c r="DF16" s="49" t="s">
        <v>77</v>
      </c>
      <c r="DG16" s="39" t="s">
        <v>78</v>
      </c>
      <c r="DH16" s="39" t="s">
        <v>60</v>
      </c>
      <c r="DI16" s="39" t="s">
        <v>54</v>
      </c>
      <c r="DJ16" s="39" t="s">
        <v>55</v>
      </c>
      <c r="DK16" s="39" t="s">
        <v>56</v>
      </c>
      <c r="DL16" s="39" t="s">
        <v>57</v>
      </c>
      <c r="DM16" s="39" t="s">
        <v>61</v>
      </c>
      <c r="DN16" s="39" t="s">
        <v>58</v>
      </c>
      <c r="DO16" s="39" t="s">
        <v>59</v>
      </c>
      <c r="DP16" s="46"/>
      <c r="DQ16" s="48"/>
      <c r="DR16" s="39" t="s">
        <v>75</v>
      </c>
      <c r="DS16" s="39" t="s">
        <v>0</v>
      </c>
      <c r="DT16" s="39"/>
      <c r="DU16" s="39" t="s">
        <v>53</v>
      </c>
      <c r="DV16" s="39" t="s">
        <v>76</v>
      </c>
      <c r="DW16" s="49" t="s">
        <v>77</v>
      </c>
      <c r="DX16" s="39" t="s">
        <v>78</v>
      </c>
      <c r="DY16" s="49" t="s">
        <v>60</v>
      </c>
      <c r="DZ16" s="49" t="s">
        <v>54</v>
      </c>
      <c r="EA16" s="39" t="s">
        <v>55</v>
      </c>
      <c r="EB16" s="39" t="s">
        <v>56</v>
      </c>
      <c r="EC16" s="39" t="s">
        <v>57</v>
      </c>
      <c r="ED16" s="49" t="s">
        <v>61</v>
      </c>
      <c r="EE16" s="39" t="s">
        <v>58</v>
      </c>
      <c r="EF16" s="39" t="s">
        <v>59</v>
      </c>
      <c r="EG16" s="39"/>
      <c r="EH16" s="39" t="s">
        <v>53</v>
      </c>
      <c r="EI16" s="39" t="s">
        <v>76</v>
      </c>
      <c r="EJ16" s="49" t="s">
        <v>77</v>
      </c>
      <c r="EK16" s="39" t="s">
        <v>78</v>
      </c>
      <c r="EL16" s="39" t="s">
        <v>60</v>
      </c>
      <c r="EM16" s="39" t="s">
        <v>54</v>
      </c>
      <c r="EN16" s="39" t="s">
        <v>55</v>
      </c>
      <c r="EO16" s="39" t="s">
        <v>56</v>
      </c>
      <c r="EP16" s="39" t="s">
        <v>57</v>
      </c>
      <c r="EQ16" s="39" t="s">
        <v>61</v>
      </c>
      <c r="ER16" s="39" t="s">
        <v>58</v>
      </c>
      <c r="ES16" s="39" t="s">
        <v>59</v>
      </c>
      <c r="ET16" s="46"/>
      <c r="EU16" s="48"/>
      <c r="EV16" s="39" t="s">
        <v>75</v>
      </c>
      <c r="EW16" s="39" t="s">
        <v>0</v>
      </c>
      <c r="EX16" s="69"/>
      <c r="EY16" s="39" t="s">
        <v>53</v>
      </c>
      <c r="EZ16" s="39" t="s">
        <v>76</v>
      </c>
      <c r="FA16" s="49" t="s">
        <v>77</v>
      </c>
      <c r="FB16" s="39" t="s">
        <v>78</v>
      </c>
      <c r="FC16" s="49" t="s">
        <v>60</v>
      </c>
      <c r="FD16" s="39" t="s">
        <v>54</v>
      </c>
      <c r="FE16" s="39" t="s">
        <v>55</v>
      </c>
      <c r="FF16" s="39" t="s">
        <v>56</v>
      </c>
      <c r="FG16" s="39" t="s">
        <v>57</v>
      </c>
      <c r="FH16" s="49" t="s">
        <v>61</v>
      </c>
      <c r="FI16" s="39" t="s">
        <v>58</v>
      </c>
      <c r="FJ16" s="39" t="s">
        <v>59</v>
      </c>
      <c r="FK16" s="39"/>
      <c r="FL16" s="39" t="s">
        <v>53</v>
      </c>
      <c r="FM16" s="39" t="s">
        <v>76</v>
      </c>
      <c r="FN16" s="49" t="s">
        <v>77</v>
      </c>
      <c r="FO16" s="39" t="s">
        <v>78</v>
      </c>
      <c r="FP16" s="39" t="s">
        <v>60</v>
      </c>
      <c r="FQ16" s="39" t="s">
        <v>54</v>
      </c>
      <c r="FR16" s="39" t="s">
        <v>55</v>
      </c>
      <c r="FS16" s="39" t="s">
        <v>56</v>
      </c>
      <c r="FT16" s="39" t="s">
        <v>57</v>
      </c>
      <c r="FU16" s="39" t="s">
        <v>61</v>
      </c>
      <c r="FV16" s="39" t="s">
        <v>58</v>
      </c>
      <c r="FW16" s="39" t="s">
        <v>59</v>
      </c>
      <c r="FX16" s="46"/>
      <c r="FY16" s="48"/>
      <c r="FZ16" s="39" t="s">
        <v>75</v>
      </c>
      <c r="GA16" s="39" t="s">
        <v>0</v>
      </c>
      <c r="GB16" s="39"/>
      <c r="GC16" s="39" t="s">
        <v>53</v>
      </c>
      <c r="GD16" s="39" t="s">
        <v>76</v>
      </c>
      <c r="GE16" s="49" t="s">
        <v>77</v>
      </c>
      <c r="GF16" s="39" t="s">
        <v>78</v>
      </c>
      <c r="GG16" s="49" t="s">
        <v>60</v>
      </c>
      <c r="GH16" s="39" t="s">
        <v>54</v>
      </c>
      <c r="GI16" s="39" t="s">
        <v>55</v>
      </c>
      <c r="GJ16" s="39" t="s">
        <v>56</v>
      </c>
      <c r="GK16" s="39" t="s">
        <v>57</v>
      </c>
      <c r="GL16" s="49" t="s">
        <v>61</v>
      </c>
      <c r="GM16" s="39" t="s">
        <v>58</v>
      </c>
      <c r="GN16" s="39" t="s">
        <v>59</v>
      </c>
      <c r="GO16" s="39"/>
      <c r="GP16" s="39" t="s">
        <v>53</v>
      </c>
      <c r="GQ16" s="39" t="s">
        <v>76</v>
      </c>
      <c r="GR16" s="49" t="s">
        <v>77</v>
      </c>
      <c r="GS16" s="39" t="s">
        <v>78</v>
      </c>
      <c r="GT16" s="39" t="s">
        <v>60</v>
      </c>
      <c r="GU16" s="39" t="s">
        <v>54</v>
      </c>
      <c r="GV16" s="39" t="s">
        <v>55</v>
      </c>
      <c r="GW16" s="39" t="s">
        <v>56</v>
      </c>
      <c r="GX16" s="39" t="s">
        <v>57</v>
      </c>
      <c r="GY16" s="39" t="s">
        <v>61</v>
      </c>
      <c r="GZ16" s="39" t="s">
        <v>58</v>
      </c>
      <c r="HA16" s="39" t="s">
        <v>59</v>
      </c>
      <c r="HB16" s="46"/>
      <c r="HC16" s="48"/>
      <c r="HD16" s="39"/>
      <c r="HE16" s="39"/>
      <c r="HF16" s="39"/>
      <c r="HG16" s="71" t="s">
        <v>40</v>
      </c>
      <c r="HH16" s="71" t="s">
        <v>41</v>
      </c>
      <c r="HI16" s="71" t="s">
        <v>42</v>
      </c>
      <c r="HJ16" s="71" t="s">
        <v>43</v>
      </c>
      <c r="HK16" s="71" t="s">
        <v>44</v>
      </c>
      <c r="HL16" s="71" t="s">
        <v>45</v>
      </c>
      <c r="HM16" s="71" t="s">
        <v>46</v>
      </c>
      <c r="HN16" s="71" t="s">
        <v>47</v>
      </c>
      <c r="HO16" s="71" t="s">
        <v>48</v>
      </c>
      <c r="HP16" s="39"/>
      <c r="HQ16" s="39"/>
      <c r="HR16" s="39"/>
      <c r="HS16" s="39"/>
      <c r="HT16" s="39"/>
      <c r="HU16" s="39"/>
      <c r="HV16" s="70"/>
      <c r="HW16" s="76"/>
      <c r="HX16" s="53"/>
      <c r="HY16" s="39"/>
      <c r="HZ16" s="39" t="s">
        <v>72</v>
      </c>
      <c r="IA16" s="24" t="s">
        <v>52</v>
      </c>
      <c r="IB16" s="39" t="s">
        <v>73</v>
      </c>
      <c r="IC16" s="39"/>
      <c r="ID16" s="39" t="s">
        <v>72</v>
      </c>
      <c r="IE16" s="24" t="s">
        <v>52</v>
      </c>
      <c r="IF16" s="39" t="s">
        <v>73</v>
      </c>
    </row>
    <row r="17" spans="1:240" s="9" customFormat="1" ht="109.5" customHeight="1">
      <c r="A17" s="53"/>
      <c r="B17" s="74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3"/>
      <c r="AJ17" s="26" t="s">
        <v>42</v>
      </c>
      <c r="AK17" s="53"/>
      <c r="AL17" s="26" t="s">
        <v>42</v>
      </c>
      <c r="AM17" s="53"/>
      <c r="AN17" s="26" t="s">
        <v>42</v>
      </c>
      <c r="AO17" s="53"/>
      <c r="AP17" s="26" t="s">
        <v>42</v>
      </c>
      <c r="AQ17" s="53"/>
      <c r="AR17" s="53"/>
      <c r="AS17" s="53"/>
      <c r="AT17" s="53"/>
      <c r="AU17" s="53"/>
      <c r="AV17" s="53"/>
      <c r="AW17" s="52"/>
      <c r="AX17" s="52"/>
      <c r="AY17" s="52"/>
      <c r="AZ17" s="52"/>
      <c r="BA17" s="52"/>
      <c r="BB17" s="52"/>
      <c r="BC17" s="52"/>
      <c r="BD17" s="52"/>
      <c r="BE17" s="52"/>
      <c r="BF17" s="53"/>
      <c r="BG17" s="26" t="s">
        <v>42</v>
      </c>
      <c r="BH17" s="53"/>
      <c r="BI17" s="26" t="s">
        <v>42</v>
      </c>
      <c r="BJ17" s="39"/>
      <c r="BK17" s="39"/>
      <c r="BL17" s="39"/>
      <c r="BM17" s="39"/>
      <c r="BN17" s="39"/>
      <c r="BO17" s="50"/>
      <c r="BP17" s="39"/>
      <c r="BQ17" s="50"/>
      <c r="BR17" s="39"/>
      <c r="BS17" s="39"/>
      <c r="BT17" s="39"/>
      <c r="BU17" s="39"/>
      <c r="BV17" s="50"/>
      <c r="BW17" s="39"/>
      <c r="BX17" s="39"/>
      <c r="BY17" s="39"/>
      <c r="BZ17" s="39"/>
      <c r="CA17" s="39"/>
      <c r="CB17" s="50"/>
      <c r="CC17" s="39"/>
      <c r="CD17" s="39"/>
      <c r="CE17" s="39"/>
      <c r="CF17" s="39"/>
      <c r="CG17" s="39"/>
      <c r="CH17" s="39"/>
      <c r="CI17" s="39"/>
      <c r="CJ17" s="39"/>
      <c r="CK17" s="39"/>
      <c r="CL17" s="24" t="s">
        <v>75</v>
      </c>
      <c r="CM17" s="24" t="s">
        <v>0</v>
      </c>
      <c r="CN17" s="50"/>
      <c r="CO17" s="39"/>
      <c r="CP17" s="39"/>
      <c r="CQ17" s="39"/>
      <c r="CR17" s="39"/>
      <c r="CS17" s="50"/>
      <c r="CT17" s="39"/>
      <c r="CU17" s="50"/>
      <c r="CV17" s="39"/>
      <c r="CW17" s="39"/>
      <c r="CX17" s="39"/>
      <c r="CY17" s="39"/>
      <c r="CZ17" s="50"/>
      <c r="DA17" s="39"/>
      <c r="DB17" s="39"/>
      <c r="DC17" s="39"/>
      <c r="DD17" s="39"/>
      <c r="DE17" s="39"/>
      <c r="DF17" s="50"/>
      <c r="DG17" s="39"/>
      <c r="DH17" s="39"/>
      <c r="DI17" s="39"/>
      <c r="DJ17" s="39"/>
      <c r="DK17" s="39"/>
      <c r="DL17" s="39"/>
      <c r="DM17" s="39"/>
      <c r="DN17" s="39"/>
      <c r="DO17" s="39"/>
      <c r="DP17" s="24" t="s">
        <v>75</v>
      </c>
      <c r="DQ17" s="24" t="s">
        <v>0</v>
      </c>
      <c r="DR17" s="39"/>
      <c r="DS17" s="39"/>
      <c r="DT17" s="39"/>
      <c r="DU17" s="39"/>
      <c r="DV17" s="39"/>
      <c r="DW17" s="50"/>
      <c r="DX17" s="39"/>
      <c r="DY17" s="50"/>
      <c r="DZ17" s="50"/>
      <c r="EA17" s="39"/>
      <c r="EB17" s="39"/>
      <c r="EC17" s="39"/>
      <c r="ED17" s="50"/>
      <c r="EE17" s="39"/>
      <c r="EF17" s="39"/>
      <c r="EG17" s="39"/>
      <c r="EH17" s="39"/>
      <c r="EI17" s="39"/>
      <c r="EJ17" s="50"/>
      <c r="EK17" s="39"/>
      <c r="EL17" s="39"/>
      <c r="EM17" s="39"/>
      <c r="EN17" s="39"/>
      <c r="EO17" s="39"/>
      <c r="EP17" s="39"/>
      <c r="EQ17" s="39"/>
      <c r="ER17" s="39"/>
      <c r="ES17" s="39"/>
      <c r="ET17" s="24" t="s">
        <v>75</v>
      </c>
      <c r="EU17" s="24" t="s">
        <v>0</v>
      </c>
      <c r="EV17" s="39"/>
      <c r="EW17" s="39"/>
      <c r="EX17" s="50"/>
      <c r="EY17" s="39"/>
      <c r="EZ17" s="39"/>
      <c r="FA17" s="50"/>
      <c r="FB17" s="39"/>
      <c r="FC17" s="50"/>
      <c r="FD17" s="39"/>
      <c r="FE17" s="39"/>
      <c r="FF17" s="39"/>
      <c r="FG17" s="39"/>
      <c r="FH17" s="50"/>
      <c r="FI17" s="39"/>
      <c r="FJ17" s="39"/>
      <c r="FK17" s="39"/>
      <c r="FL17" s="39"/>
      <c r="FM17" s="39"/>
      <c r="FN17" s="50"/>
      <c r="FO17" s="39"/>
      <c r="FP17" s="39"/>
      <c r="FQ17" s="39"/>
      <c r="FR17" s="39"/>
      <c r="FS17" s="39"/>
      <c r="FT17" s="39"/>
      <c r="FU17" s="39"/>
      <c r="FV17" s="39"/>
      <c r="FW17" s="39"/>
      <c r="FX17" s="24" t="s">
        <v>75</v>
      </c>
      <c r="FY17" s="24" t="s">
        <v>0</v>
      </c>
      <c r="FZ17" s="39"/>
      <c r="GA17" s="39"/>
      <c r="GB17" s="39"/>
      <c r="GC17" s="39"/>
      <c r="GD17" s="39"/>
      <c r="GE17" s="50"/>
      <c r="GF17" s="39"/>
      <c r="GG17" s="50"/>
      <c r="GH17" s="39"/>
      <c r="GI17" s="39"/>
      <c r="GJ17" s="39"/>
      <c r="GK17" s="39"/>
      <c r="GL17" s="50"/>
      <c r="GM17" s="39"/>
      <c r="GN17" s="39"/>
      <c r="GO17" s="39"/>
      <c r="GP17" s="39"/>
      <c r="GQ17" s="39"/>
      <c r="GR17" s="50"/>
      <c r="GS17" s="39"/>
      <c r="GT17" s="39"/>
      <c r="GU17" s="39"/>
      <c r="GV17" s="39"/>
      <c r="GW17" s="39"/>
      <c r="GX17" s="39"/>
      <c r="GY17" s="39"/>
      <c r="GZ17" s="39"/>
      <c r="HA17" s="39"/>
      <c r="HB17" s="24" t="s">
        <v>75</v>
      </c>
      <c r="HC17" s="24" t="s">
        <v>0</v>
      </c>
      <c r="HD17" s="39"/>
      <c r="HE17" s="39"/>
      <c r="HF17" s="39"/>
      <c r="HG17" s="71"/>
      <c r="HH17" s="71"/>
      <c r="HI17" s="71"/>
      <c r="HJ17" s="71"/>
      <c r="HK17" s="71"/>
      <c r="HL17" s="71"/>
      <c r="HM17" s="71"/>
      <c r="HN17" s="71"/>
      <c r="HO17" s="71"/>
      <c r="HP17" s="39"/>
      <c r="HQ17" s="39"/>
      <c r="HR17" s="39"/>
      <c r="HS17" s="39"/>
      <c r="HT17" s="39"/>
      <c r="HU17" s="39"/>
      <c r="HV17" s="70"/>
      <c r="HW17" s="77"/>
      <c r="HX17" s="53"/>
      <c r="HY17" s="39"/>
      <c r="HZ17" s="39"/>
      <c r="IA17" s="24" t="s">
        <v>80</v>
      </c>
      <c r="IB17" s="39"/>
      <c r="IC17" s="39"/>
      <c r="ID17" s="39"/>
      <c r="IE17" s="24" t="s">
        <v>80</v>
      </c>
      <c r="IF17" s="39"/>
    </row>
    <row r="18" spans="1:240" s="10" customFormat="1" ht="16.5" customHeight="1">
      <c r="A18" s="25">
        <v>1</v>
      </c>
      <c r="B18" s="25">
        <v>2</v>
      </c>
      <c r="C18" s="25">
        <v>3</v>
      </c>
      <c r="D18" s="25">
        <v>4</v>
      </c>
      <c r="E18" s="25">
        <v>5</v>
      </c>
      <c r="F18" s="25">
        <v>6</v>
      </c>
      <c r="G18" s="25">
        <v>7</v>
      </c>
      <c r="H18" s="25">
        <v>8</v>
      </c>
      <c r="I18" s="25">
        <v>9</v>
      </c>
      <c r="J18" s="25">
        <v>10</v>
      </c>
      <c r="K18" s="25">
        <v>11</v>
      </c>
      <c r="L18" s="25">
        <v>12</v>
      </c>
      <c r="M18" s="25">
        <v>13</v>
      </c>
      <c r="N18" s="25">
        <v>14</v>
      </c>
      <c r="O18" s="25">
        <v>15</v>
      </c>
      <c r="P18" s="25">
        <v>16</v>
      </c>
      <c r="Q18" s="25">
        <v>17</v>
      </c>
      <c r="R18" s="25">
        <v>18</v>
      </c>
      <c r="S18" s="25">
        <v>19</v>
      </c>
      <c r="T18" s="25">
        <v>20</v>
      </c>
      <c r="U18" s="25">
        <v>21</v>
      </c>
      <c r="V18" s="25">
        <v>22</v>
      </c>
      <c r="W18" s="25">
        <v>23</v>
      </c>
      <c r="X18" s="25">
        <v>24</v>
      </c>
      <c r="Y18" s="25">
        <v>25</v>
      </c>
      <c r="Z18" s="25">
        <v>26</v>
      </c>
      <c r="AA18" s="25">
        <v>27</v>
      </c>
      <c r="AB18" s="25">
        <v>28</v>
      </c>
      <c r="AC18" s="25">
        <v>29</v>
      </c>
      <c r="AD18" s="25">
        <v>30</v>
      </c>
      <c r="AE18" s="25">
        <v>31</v>
      </c>
      <c r="AF18" s="25">
        <v>32</v>
      </c>
      <c r="AG18" s="25">
        <v>33</v>
      </c>
      <c r="AH18" s="25">
        <v>34</v>
      </c>
      <c r="AI18" s="25">
        <v>35</v>
      </c>
      <c r="AJ18" s="25">
        <v>36</v>
      </c>
      <c r="AK18" s="25">
        <v>37</v>
      </c>
      <c r="AL18" s="25">
        <v>38</v>
      </c>
      <c r="AM18" s="25">
        <v>39</v>
      </c>
      <c r="AN18" s="25">
        <v>40</v>
      </c>
      <c r="AO18" s="25">
        <v>41</v>
      </c>
      <c r="AP18" s="25">
        <v>42</v>
      </c>
      <c r="AQ18" s="25">
        <v>43</v>
      </c>
      <c r="AR18" s="25">
        <v>44</v>
      </c>
      <c r="AS18" s="25">
        <v>45</v>
      </c>
      <c r="AT18" s="25">
        <v>46</v>
      </c>
      <c r="AU18" s="25">
        <v>47</v>
      </c>
      <c r="AV18" s="25">
        <v>48</v>
      </c>
      <c r="AW18" s="25">
        <v>49</v>
      </c>
      <c r="AX18" s="25">
        <v>50</v>
      </c>
      <c r="AY18" s="25">
        <v>51</v>
      </c>
      <c r="AZ18" s="25">
        <v>52</v>
      </c>
      <c r="BA18" s="25">
        <v>53</v>
      </c>
      <c r="BB18" s="25">
        <v>54</v>
      </c>
      <c r="BC18" s="25">
        <v>55</v>
      </c>
      <c r="BD18" s="25">
        <v>56</v>
      </c>
      <c r="BE18" s="25">
        <v>57</v>
      </c>
      <c r="BF18" s="25">
        <v>58</v>
      </c>
      <c r="BG18" s="25">
        <v>59</v>
      </c>
      <c r="BH18" s="25">
        <v>60</v>
      </c>
      <c r="BI18" s="25">
        <v>61</v>
      </c>
      <c r="BJ18" s="25">
        <v>62</v>
      </c>
      <c r="BK18" s="25">
        <v>63</v>
      </c>
      <c r="BL18" s="25">
        <v>64</v>
      </c>
      <c r="BM18" s="25">
        <v>65</v>
      </c>
      <c r="BN18" s="25">
        <v>66</v>
      </c>
      <c r="BO18" s="25">
        <v>67</v>
      </c>
      <c r="BP18" s="25">
        <v>68</v>
      </c>
      <c r="BQ18" s="25">
        <v>69</v>
      </c>
      <c r="BR18" s="25">
        <v>70</v>
      </c>
      <c r="BS18" s="25">
        <v>71</v>
      </c>
      <c r="BT18" s="25">
        <v>72</v>
      </c>
      <c r="BU18" s="25">
        <v>73</v>
      </c>
      <c r="BV18" s="25">
        <v>74</v>
      </c>
      <c r="BW18" s="25">
        <v>75</v>
      </c>
      <c r="BX18" s="25">
        <v>76</v>
      </c>
      <c r="BY18" s="25">
        <v>77</v>
      </c>
      <c r="BZ18" s="25">
        <v>78</v>
      </c>
      <c r="CA18" s="25">
        <v>79</v>
      </c>
      <c r="CB18" s="25">
        <v>80</v>
      </c>
      <c r="CC18" s="25">
        <v>81</v>
      </c>
      <c r="CD18" s="25">
        <v>82</v>
      </c>
      <c r="CE18" s="25">
        <v>83</v>
      </c>
      <c r="CF18" s="25">
        <v>84</v>
      </c>
      <c r="CG18" s="25">
        <v>85</v>
      </c>
      <c r="CH18" s="25">
        <v>86</v>
      </c>
      <c r="CI18" s="25">
        <v>87</v>
      </c>
      <c r="CJ18" s="25">
        <v>88</v>
      </c>
      <c r="CK18" s="25">
        <v>89</v>
      </c>
      <c r="CL18" s="25">
        <v>90</v>
      </c>
      <c r="CM18" s="25">
        <v>91</v>
      </c>
      <c r="CN18" s="25">
        <v>92</v>
      </c>
      <c r="CO18" s="25">
        <v>93</v>
      </c>
      <c r="CP18" s="25">
        <v>94</v>
      </c>
      <c r="CQ18" s="25">
        <v>95</v>
      </c>
      <c r="CR18" s="25">
        <v>96</v>
      </c>
      <c r="CS18" s="25">
        <v>97</v>
      </c>
      <c r="CT18" s="25">
        <v>98</v>
      </c>
      <c r="CU18" s="25">
        <v>99</v>
      </c>
      <c r="CV18" s="25">
        <v>100</v>
      </c>
      <c r="CW18" s="25">
        <v>101</v>
      </c>
      <c r="CX18" s="25">
        <v>102</v>
      </c>
      <c r="CY18" s="25">
        <v>103</v>
      </c>
      <c r="CZ18" s="25">
        <v>104</v>
      </c>
      <c r="DA18" s="25">
        <v>105</v>
      </c>
      <c r="DB18" s="25">
        <v>106</v>
      </c>
      <c r="DC18" s="25">
        <v>107</v>
      </c>
      <c r="DD18" s="25">
        <v>108</v>
      </c>
      <c r="DE18" s="25">
        <v>109</v>
      </c>
      <c r="DF18" s="25">
        <v>110</v>
      </c>
      <c r="DG18" s="25">
        <v>111</v>
      </c>
      <c r="DH18" s="25">
        <v>112</v>
      </c>
      <c r="DI18" s="25">
        <v>113</v>
      </c>
      <c r="DJ18" s="25">
        <v>114</v>
      </c>
      <c r="DK18" s="25">
        <v>115</v>
      </c>
      <c r="DL18" s="25">
        <v>116</v>
      </c>
      <c r="DM18" s="25">
        <v>117</v>
      </c>
      <c r="DN18" s="25">
        <v>118</v>
      </c>
      <c r="DO18" s="25">
        <v>119</v>
      </c>
      <c r="DP18" s="25">
        <v>120</v>
      </c>
      <c r="DQ18" s="25">
        <v>121</v>
      </c>
      <c r="DR18" s="25">
        <v>122</v>
      </c>
      <c r="DS18" s="25">
        <v>123</v>
      </c>
      <c r="DT18" s="25">
        <v>124</v>
      </c>
      <c r="DU18" s="25">
        <v>125</v>
      </c>
      <c r="DV18" s="25">
        <v>126</v>
      </c>
      <c r="DW18" s="25">
        <v>127</v>
      </c>
      <c r="DX18" s="25">
        <v>128</v>
      </c>
      <c r="DY18" s="25">
        <v>129</v>
      </c>
      <c r="DZ18" s="25">
        <v>130</v>
      </c>
      <c r="EA18" s="25">
        <v>131</v>
      </c>
      <c r="EB18" s="25">
        <v>132</v>
      </c>
      <c r="EC18" s="25">
        <v>133</v>
      </c>
      <c r="ED18" s="25">
        <v>134</v>
      </c>
      <c r="EE18" s="25">
        <v>135</v>
      </c>
      <c r="EF18" s="25">
        <v>136</v>
      </c>
      <c r="EG18" s="25">
        <v>137</v>
      </c>
      <c r="EH18" s="25">
        <v>138</v>
      </c>
      <c r="EI18" s="25">
        <v>139</v>
      </c>
      <c r="EJ18" s="25">
        <v>140</v>
      </c>
      <c r="EK18" s="25">
        <v>141</v>
      </c>
      <c r="EL18" s="25">
        <v>142</v>
      </c>
      <c r="EM18" s="25">
        <v>143</v>
      </c>
      <c r="EN18" s="25">
        <v>144</v>
      </c>
      <c r="EO18" s="25">
        <v>145</v>
      </c>
      <c r="EP18" s="25">
        <v>146</v>
      </c>
      <c r="EQ18" s="25">
        <v>147</v>
      </c>
      <c r="ER18" s="25">
        <v>148</v>
      </c>
      <c r="ES18" s="25">
        <v>149</v>
      </c>
      <c r="ET18" s="25">
        <v>150</v>
      </c>
      <c r="EU18" s="25">
        <v>151</v>
      </c>
      <c r="EV18" s="25">
        <v>152</v>
      </c>
      <c r="EW18" s="25">
        <v>153</v>
      </c>
      <c r="EX18" s="25">
        <v>154</v>
      </c>
      <c r="EY18" s="25">
        <v>155</v>
      </c>
      <c r="EZ18" s="25">
        <v>156</v>
      </c>
      <c r="FA18" s="25">
        <v>157</v>
      </c>
      <c r="FB18" s="25">
        <v>158</v>
      </c>
      <c r="FC18" s="25">
        <v>159</v>
      </c>
      <c r="FD18" s="25">
        <v>160</v>
      </c>
      <c r="FE18" s="25">
        <v>161</v>
      </c>
      <c r="FF18" s="25">
        <v>162</v>
      </c>
      <c r="FG18" s="25">
        <v>163</v>
      </c>
      <c r="FH18" s="25">
        <v>164</v>
      </c>
      <c r="FI18" s="25">
        <v>165</v>
      </c>
      <c r="FJ18" s="25">
        <v>166</v>
      </c>
      <c r="FK18" s="25">
        <v>167</v>
      </c>
      <c r="FL18" s="25">
        <v>168</v>
      </c>
      <c r="FM18" s="25">
        <v>169</v>
      </c>
      <c r="FN18" s="25">
        <v>170</v>
      </c>
      <c r="FO18" s="25">
        <v>171</v>
      </c>
      <c r="FP18" s="25">
        <v>172</v>
      </c>
      <c r="FQ18" s="25">
        <v>173</v>
      </c>
      <c r="FR18" s="25">
        <v>174</v>
      </c>
      <c r="FS18" s="25">
        <v>175</v>
      </c>
      <c r="FT18" s="25">
        <v>176</v>
      </c>
      <c r="FU18" s="25">
        <v>177</v>
      </c>
      <c r="FV18" s="25">
        <v>178</v>
      </c>
      <c r="FW18" s="25">
        <v>179</v>
      </c>
      <c r="FX18" s="25">
        <v>180</v>
      </c>
      <c r="FY18" s="25">
        <v>181</v>
      </c>
      <c r="FZ18" s="25">
        <v>182</v>
      </c>
      <c r="GA18" s="25">
        <v>183</v>
      </c>
      <c r="GB18" s="25">
        <v>184</v>
      </c>
      <c r="GC18" s="25">
        <v>185</v>
      </c>
      <c r="GD18" s="25">
        <v>186</v>
      </c>
      <c r="GE18" s="25">
        <v>187</v>
      </c>
      <c r="GF18" s="25">
        <v>188</v>
      </c>
      <c r="GG18" s="25">
        <v>189</v>
      </c>
      <c r="GH18" s="25">
        <v>190</v>
      </c>
      <c r="GI18" s="25">
        <v>191</v>
      </c>
      <c r="GJ18" s="25">
        <v>192</v>
      </c>
      <c r="GK18" s="25">
        <v>193</v>
      </c>
      <c r="GL18" s="25">
        <v>194</v>
      </c>
      <c r="GM18" s="25">
        <v>195</v>
      </c>
      <c r="GN18" s="25">
        <v>196</v>
      </c>
      <c r="GO18" s="25">
        <v>197</v>
      </c>
      <c r="GP18" s="25">
        <v>198</v>
      </c>
      <c r="GQ18" s="25">
        <v>199</v>
      </c>
      <c r="GR18" s="25">
        <v>200</v>
      </c>
      <c r="GS18" s="25">
        <v>201</v>
      </c>
      <c r="GT18" s="25">
        <v>202</v>
      </c>
      <c r="GU18" s="25">
        <v>203</v>
      </c>
      <c r="GV18" s="25">
        <v>204</v>
      </c>
      <c r="GW18" s="25">
        <v>205</v>
      </c>
      <c r="GX18" s="25">
        <v>206</v>
      </c>
      <c r="GY18" s="25">
        <v>207</v>
      </c>
      <c r="GZ18" s="25">
        <v>208</v>
      </c>
      <c r="HA18" s="25">
        <v>209</v>
      </c>
      <c r="HB18" s="25">
        <v>210</v>
      </c>
      <c r="HC18" s="25">
        <v>211</v>
      </c>
      <c r="HD18" s="25">
        <v>212</v>
      </c>
      <c r="HE18" s="25">
        <v>213</v>
      </c>
      <c r="HF18" s="25">
        <v>214</v>
      </c>
      <c r="HG18" s="25">
        <v>215</v>
      </c>
      <c r="HH18" s="25">
        <v>216</v>
      </c>
      <c r="HI18" s="25">
        <v>217</v>
      </c>
      <c r="HJ18" s="25">
        <v>218</v>
      </c>
      <c r="HK18" s="25">
        <v>219</v>
      </c>
      <c r="HL18" s="25">
        <v>220</v>
      </c>
      <c r="HM18" s="25">
        <v>221</v>
      </c>
      <c r="HN18" s="25">
        <v>222</v>
      </c>
      <c r="HO18" s="25">
        <v>223</v>
      </c>
      <c r="HP18" s="25">
        <v>224</v>
      </c>
      <c r="HQ18" s="25">
        <v>225</v>
      </c>
      <c r="HR18" s="25">
        <v>226</v>
      </c>
      <c r="HS18" s="25">
        <v>227</v>
      </c>
      <c r="HT18" s="25">
        <v>228</v>
      </c>
      <c r="HU18" s="25">
        <v>229</v>
      </c>
      <c r="HV18" s="25">
        <v>230</v>
      </c>
      <c r="HW18" s="25">
        <v>231</v>
      </c>
      <c r="HX18" s="25">
        <v>232</v>
      </c>
      <c r="HY18" s="25">
        <v>233</v>
      </c>
      <c r="HZ18" s="25">
        <v>234</v>
      </c>
      <c r="IA18" s="25">
        <v>235</v>
      </c>
      <c r="IB18" s="25">
        <v>236</v>
      </c>
      <c r="IC18" s="25">
        <v>237</v>
      </c>
      <c r="ID18" s="25">
        <v>238</v>
      </c>
      <c r="IE18" s="25">
        <v>239</v>
      </c>
      <c r="IF18" s="25">
        <v>240</v>
      </c>
    </row>
    <row r="19" spans="1:240" ht="15.75">
      <c r="A19" s="36">
        <v>10</v>
      </c>
      <c r="B19" s="22" t="s">
        <v>12</v>
      </c>
      <c r="C19" s="11"/>
      <c r="D19" s="18">
        <f>SUM(D20:D23)</f>
        <v>1083</v>
      </c>
      <c r="E19" s="18">
        <f t="shared" ref="E19:BO19" si="0">SUM(E20:E23)</f>
        <v>308</v>
      </c>
      <c r="F19" s="18">
        <f t="shared" si="0"/>
        <v>0</v>
      </c>
      <c r="G19" s="18">
        <f t="shared" si="0"/>
        <v>401</v>
      </c>
      <c r="H19" s="18">
        <f t="shared" si="0"/>
        <v>42</v>
      </c>
      <c r="I19" s="18">
        <f t="shared" si="0"/>
        <v>136</v>
      </c>
      <c r="J19" s="18">
        <f t="shared" si="0"/>
        <v>154</v>
      </c>
      <c r="K19" s="18">
        <f t="shared" si="0"/>
        <v>1</v>
      </c>
      <c r="L19" s="18">
        <f t="shared" si="0"/>
        <v>0</v>
      </c>
      <c r="M19" s="18">
        <f t="shared" si="0"/>
        <v>1</v>
      </c>
      <c r="N19" s="18">
        <f t="shared" si="0"/>
        <v>0</v>
      </c>
      <c r="O19" s="18">
        <f t="shared" si="0"/>
        <v>0</v>
      </c>
      <c r="P19" s="18">
        <f t="shared" si="0"/>
        <v>0</v>
      </c>
      <c r="Q19" s="18">
        <f t="shared" si="0"/>
        <v>0</v>
      </c>
      <c r="R19" s="18">
        <f t="shared" si="0"/>
        <v>0</v>
      </c>
      <c r="S19" s="18">
        <f t="shared" si="0"/>
        <v>0</v>
      </c>
      <c r="T19" s="18">
        <f t="shared" si="0"/>
        <v>0</v>
      </c>
      <c r="U19" s="18">
        <f t="shared" si="0"/>
        <v>0</v>
      </c>
      <c r="V19" s="18">
        <f t="shared" si="0"/>
        <v>0</v>
      </c>
      <c r="W19" s="18">
        <f t="shared" si="0"/>
        <v>0</v>
      </c>
      <c r="X19" s="18">
        <f t="shared" si="0"/>
        <v>0</v>
      </c>
      <c r="Y19" s="18">
        <f t="shared" si="0"/>
        <v>0</v>
      </c>
      <c r="Z19" s="18">
        <f t="shared" si="0"/>
        <v>0</v>
      </c>
      <c r="AA19" s="18">
        <f t="shared" si="0"/>
        <v>0</v>
      </c>
      <c r="AB19" s="18">
        <f t="shared" si="0"/>
        <v>0</v>
      </c>
      <c r="AC19" s="18">
        <f t="shared" si="0"/>
        <v>0</v>
      </c>
      <c r="AD19" s="18">
        <f t="shared" si="0"/>
        <v>0</v>
      </c>
      <c r="AE19" s="18">
        <f t="shared" si="0"/>
        <v>0</v>
      </c>
      <c r="AF19" s="18">
        <f t="shared" si="0"/>
        <v>0</v>
      </c>
      <c r="AG19" s="18">
        <f t="shared" si="0"/>
        <v>0</v>
      </c>
      <c r="AH19" s="18">
        <f t="shared" si="0"/>
        <v>0</v>
      </c>
      <c r="AI19" s="18">
        <f t="shared" si="0"/>
        <v>0</v>
      </c>
      <c r="AJ19" s="18">
        <f t="shared" si="0"/>
        <v>0</v>
      </c>
      <c r="AK19" s="18">
        <f t="shared" si="0"/>
        <v>0</v>
      </c>
      <c r="AL19" s="18">
        <f t="shared" si="0"/>
        <v>0</v>
      </c>
      <c r="AM19" s="18">
        <f t="shared" si="0"/>
        <v>0</v>
      </c>
      <c r="AN19" s="18">
        <f t="shared" si="0"/>
        <v>0</v>
      </c>
      <c r="AO19" s="18">
        <f t="shared" si="0"/>
        <v>0</v>
      </c>
      <c r="AP19" s="18">
        <f t="shared" si="0"/>
        <v>0</v>
      </c>
      <c r="AQ19" s="18">
        <f t="shared" si="0"/>
        <v>0</v>
      </c>
      <c r="AR19" s="18">
        <f t="shared" si="0"/>
        <v>0</v>
      </c>
      <c r="AS19" s="18">
        <f t="shared" si="0"/>
        <v>0</v>
      </c>
      <c r="AT19" s="18">
        <f t="shared" si="0"/>
        <v>0</v>
      </c>
      <c r="AU19" s="18">
        <f t="shared" si="0"/>
        <v>0</v>
      </c>
      <c r="AV19" s="18">
        <f t="shared" si="0"/>
        <v>0</v>
      </c>
      <c r="AW19" s="18">
        <f t="shared" si="0"/>
        <v>0</v>
      </c>
      <c r="AX19" s="18">
        <f t="shared" si="0"/>
        <v>0</v>
      </c>
      <c r="AY19" s="18">
        <f t="shared" si="0"/>
        <v>0</v>
      </c>
      <c r="AZ19" s="18">
        <f t="shared" si="0"/>
        <v>0</v>
      </c>
      <c r="BA19" s="18">
        <f t="shared" si="0"/>
        <v>0</v>
      </c>
      <c r="BB19" s="18">
        <f t="shared" si="0"/>
        <v>0</v>
      </c>
      <c r="BC19" s="18">
        <f t="shared" si="0"/>
        <v>0</v>
      </c>
      <c r="BD19" s="18">
        <f t="shared" si="0"/>
        <v>0</v>
      </c>
      <c r="BE19" s="18">
        <f t="shared" si="0"/>
        <v>0</v>
      </c>
      <c r="BF19" s="18">
        <f t="shared" si="0"/>
        <v>0</v>
      </c>
      <c r="BG19" s="18">
        <f t="shared" si="0"/>
        <v>0</v>
      </c>
      <c r="BH19" s="18">
        <f t="shared" si="0"/>
        <v>0</v>
      </c>
      <c r="BI19" s="18">
        <f t="shared" si="0"/>
        <v>0</v>
      </c>
      <c r="BJ19" s="18">
        <f t="shared" si="0"/>
        <v>0</v>
      </c>
      <c r="BK19" s="18">
        <f t="shared" si="0"/>
        <v>0</v>
      </c>
      <c r="BL19" s="18">
        <f t="shared" si="0"/>
        <v>0</v>
      </c>
      <c r="BM19" s="18">
        <f t="shared" si="0"/>
        <v>0</v>
      </c>
      <c r="BN19" s="18">
        <f t="shared" si="0"/>
        <v>0</v>
      </c>
      <c r="BO19" s="18">
        <f t="shared" si="0"/>
        <v>0</v>
      </c>
      <c r="BP19" s="18">
        <f t="shared" ref="BP19:EA19" si="1">SUM(BP20:BP23)</f>
        <v>0</v>
      </c>
      <c r="BQ19" s="18">
        <f t="shared" si="1"/>
        <v>0</v>
      </c>
      <c r="BR19" s="18">
        <f t="shared" si="1"/>
        <v>0</v>
      </c>
      <c r="BS19" s="18">
        <f t="shared" si="1"/>
        <v>0</v>
      </c>
      <c r="BT19" s="18">
        <f t="shared" si="1"/>
        <v>0</v>
      </c>
      <c r="BU19" s="18">
        <f t="shared" si="1"/>
        <v>0</v>
      </c>
      <c r="BV19" s="18">
        <f t="shared" si="1"/>
        <v>0</v>
      </c>
      <c r="BW19" s="18">
        <f t="shared" si="1"/>
        <v>0</v>
      </c>
      <c r="BX19" s="18">
        <f t="shared" si="1"/>
        <v>0</v>
      </c>
      <c r="BY19" s="18">
        <f t="shared" si="1"/>
        <v>0</v>
      </c>
      <c r="BZ19" s="18">
        <f t="shared" si="1"/>
        <v>0</v>
      </c>
      <c r="CA19" s="18">
        <f t="shared" si="1"/>
        <v>0</v>
      </c>
      <c r="CB19" s="18">
        <f t="shared" si="1"/>
        <v>0</v>
      </c>
      <c r="CC19" s="18">
        <f t="shared" si="1"/>
        <v>0</v>
      </c>
      <c r="CD19" s="18">
        <f t="shared" si="1"/>
        <v>0</v>
      </c>
      <c r="CE19" s="18">
        <f t="shared" si="1"/>
        <v>0</v>
      </c>
      <c r="CF19" s="18">
        <f t="shared" si="1"/>
        <v>0</v>
      </c>
      <c r="CG19" s="18">
        <f t="shared" si="1"/>
        <v>0</v>
      </c>
      <c r="CH19" s="18">
        <f t="shared" si="1"/>
        <v>0</v>
      </c>
      <c r="CI19" s="18">
        <f t="shared" si="1"/>
        <v>0</v>
      </c>
      <c r="CJ19" s="18">
        <f t="shared" si="1"/>
        <v>0</v>
      </c>
      <c r="CK19" s="18">
        <f t="shared" si="1"/>
        <v>0</v>
      </c>
      <c r="CL19" s="18">
        <f t="shared" si="1"/>
        <v>0</v>
      </c>
      <c r="CM19" s="18">
        <f t="shared" si="1"/>
        <v>0</v>
      </c>
      <c r="CN19" s="18">
        <f t="shared" si="1"/>
        <v>0</v>
      </c>
      <c r="CO19" s="18">
        <f t="shared" si="1"/>
        <v>0</v>
      </c>
      <c r="CP19" s="18">
        <f t="shared" si="1"/>
        <v>0</v>
      </c>
      <c r="CQ19" s="18">
        <f t="shared" si="1"/>
        <v>0</v>
      </c>
      <c r="CR19" s="18">
        <f t="shared" si="1"/>
        <v>0</v>
      </c>
      <c r="CS19" s="18">
        <f t="shared" si="1"/>
        <v>0</v>
      </c>
      <c r="CT19" s="18">
        <f t="shared" si="1"/>
        <v>0</v>
      </c>
      <c r="CU19" s="18">
        <f t="shared" si="1"/>
        <v>0</v>
      </c>
      <c r="CV19" s="18">
        <f t="shared" si="1"/>
        <v>0</v>
      </c>
      <c r="CW19" s="18">
        <f t="shared" si="1"/>
        <v>0</v>
      </c>
      <c r="CX19" s="18">
        <f t="shared" si="1"/>
        <v>0</v>
      </c>
      <c r="CY19" s="18">
        <f t="shared" si="1"/>
        <v>0</v>
      </c>
      <c r="CZ19" s="18">
        <f t="shared" si="1"/>
        <v>0</v>
      </c>
      <c r="DA19" s="18">
        <f t="shared" si="1"/>
        <v>0</v>
      </c>
      <c r="DB19" s="18">
        <f t="shared" si="1"/>
        <v>0</v>
      </c>
      <c r="DC19" s="18">
        <f t="shared" si="1"/>
        <v>0</v>
      </c>
      <c r="DD19" s="18">
        <f t="shared" si="1"/>
        <v>0</v>
      </c>
      <c r="DE19" s="18">
        <f t="shared" si="1"/>
        <v>0</v>
      </c>
      <c r="DF19" s="18">
        <f t="shared" si="1"/>
        <v>0</v>
      </c>
      <c r="DG19" s="18">
        <f t="shared" si="1"/>
        <v>0</v>
      </c>
      <c r="DH19" s="18">
        <f t="shared" si="1"/>
        <v>0</v>
      </c>
      <c r="DI19" s="18">
        <f t="shared" si="1"/>
        <v>0</v>
      </c>
      <c r="DJ19" s="18">
        <f t="shared" si="1"/>
        <v>0</v>
      </c>
      <c r="DK19" s="18">
        <f t="shared" si="1"/>
        <v>0</v>
      </c>
      <c r="DL19" s="18">
        <f t="shared" si="1"/>
        <v>0</v>
      </c>
      <c r="DM19" s="18">
        <f t="shared" si="1"/>
        <v>0</v>
      </c>
      <c r="DN19" s="18">
        <f t="shared" si="1"/>
        <v>0</v>
      </c>
      <c r="DO19" s="18">
        <f t="shared" si="1"/>
        <v>0</v>
      </c>
      <c r="DP19" s="18">
        <f t="shared" si="1"/>
        <v>0</v>
      </c>
      <c r="DQ19" s="18">
        <f t="shared" si="1"/>
        <v>0</v>
      </c>
      <c r="DR19" s="18">
        <f t="shared" si="1"/>
        <v>5</v>
      </c>
      <c r="DS19" s="18">
        <f t="shared" si="1"/>
        <v>35</v>
      </c>
      <c r="DT19" s="18">
        <f t="shared" si="1"/>
        <v>0</v>
      </c>
      <c r="DU19" s="18">
        <f t="shared" si="1"/>
        <v>0</v>
      </c>
      <c r="DV19" s="18">
        <f t="shared" si="1"/>
        <v>0</v>
      </c>
      <c r="DW19" s="18">
        <f t="shared" si="1"/>
        <v>0</v>
      </c>
      <c r="DX19" s="18">
        <f t="shared" si="1"/>
        <v>0</v>
      </c>
      <c r="DY19" s="18">
        <f t="shared" si="1"/>
        <v>0</v>
      </c>
      <c r="DZ19" s="18">
        <f t="shared" si="1"/>
        <v>0</v>
      </c>
      <c r="EA19" s="18">
        <f t="shared" si="1"/>
        <v>0</v>
      </c>
      <c r="EB19" s="18">
        <f t="shared" ref="EB19:GM19" si="2">SUM(EB20:EB23)</f>
        <v>0</v>
      </c>
      <c r="EC19" s="18">
        <f t="shared" si="2"/>
        <v>0</v>
      </c>
      <c r="ED19" s="18">
        <f t="shared" si="2"/>
        <v>0</v>
      </c>
      <c r="EE19" s="18">
        <f t="shared" si="2"/>
        <v>0</v>
      </c>
      <c r="EF19" s="18">
        <f t="shared" si="2"/>
        <v>0</v>
      </c>
      <c r="EG19" s="18">
        <f t="shared" si="2"/>
        <v>0</v>
      </c>
      <c r="EH19" s="18">
        <f t="shared" si="2"/>
        <v>0</v>
      </c>
      <c r="EI19" s="18">
        <f t="shared" si="2"/>
        <v>0</v>
      </c>
      <c r="EJ19" s="18">
        <f t="shared" si="2"/>
        <v>0</v>
      </c>
      <c r="EK19" s="18">
        <f t="shared" si="2"/>
        <v>0</v>
      </c>
      <c r="EL19" s="18">
        <f t="shared" si="2"/>
        <v>0</v>
      </c>
      <c r="EM19" s="18">
        <f t="shared" si="2"/>
        <v>0</v>
      </c>
      <c r="EN19" s="18">
        <f t="shared" si="2"/>
        <v>0</v>
      </c>
      <c r="EO19" s="18">
        <f t="shared" si="2"/>
        <v>0</v>
      </c>
      <c r="EP19" s="18">
        <f t="shared" si="2"/>
        <v>0</v>
      </c>
      <c r="EQ19" s="18">
        <f t="shared" si="2"/>
        <v>0</v>
      </c>
      <c r="ER19" s="18">
        <f t="shared" si="2"/>
        <v>0</v>
      </c>
      <c r="ES19" s="18">
        <f t="shared" si="2"/>
        <v>0</v>
      </c>
      <c r="ET19" s="18">
        <f t="shared" si="2"/>
        <v>0</v>
      </c>
      <c r="EU19" s="18">
        <f t="shared" si="2"/>
        <v>0</v>
      </c>
      <c r="EV19" s="18">
        <f t="shared" si="2"/>
        <v>0</v>
      </c>
      <c r="EW19" s="18">
        <f t="shared" si="2"/>
        <v>0</v>
      </c>
      <c r="EX19" s="18">
        <f t="shared" si="2"/>
        <v>0</v>
      </c>
      <c r="EY19" s="18">
        <f t="shared" si="2"/>
        <v>0</v>
      </c>
      <c r="EZ19" s="18">
        <f t="shared" si="2"/>
        <v>0</v>
      </c>
      <c r="FA19" s="18">
        <f t="shared" si="2"/>
        <v>0</v>
      </c>
      <c r="FB19" s="18">
        <f t="shared" si="2"/>
        <v>0</v>
      </c>
      <c r="FC19" s="18">
        <f t="shared" si="2"/>
        <v>0</v>
      </c>
      <c r="FD19" s="18">
        <f t="shared" si="2"/>
        <v>0</v>
      </c>
      <c r="FE19" s="18">
        <f t="shared" si="2"/>
        <v>0</v>
      </c>
      <c r="FF19" s="18">
        <f t="shared" si="2"/>
        <v>0</v>
      </c>
      <c r="FG19" s="18">
        <f t="shared" si="2"/>
        <v>0</v>
      </c>
      <c r="FH19" s="18">
        <f t="shared" si="2"/>
        <v>0</v>
      </c>
      <c r="FI19" s="18">
        <f t="shared" si="2"/>
        <v>0</v>
      </c>
      <c r="FJ19" s="18">
        <f t="shared" si="2"/>
        <v>0</v>
      </c>
      <c r="FK19" s="18">
        <f t="shared" si="2"/>
        <v>0</v>
      </c>
      <c r="FL19" s="18">
        <f t="shared" si="2"/>
        <v>0</v>
      </c>
      <c r="FM19" s="18">
        <f t="shared" si="2"/>
        <v>0</v>
      </c>
      <c r="FN19" s="18">
        <f t="shared" si="2"/>
        <v>0</v>
      </c>
      <c r="FO19" s="18">
        <f t="shared" si="2"/>
        <v>0</v>
      </c>
      <c r="FP19" s="18">
        <f t="shared" si="2"/>
        <v>0</v>
      </c>
      <c r="FQ19" s="18">
        <f t="shared" si="2"/>
        <v>0</v>
      </c>
      <c r="FR19" s="18">
        <f t="shared" si="2"/>
        <v>0</v>
      </c>
      <c r="FS19" s="18">
        <f t="shared" si="2"/>
        <v>0</v>
      </c>
      <c r="FT19" s="18">
        <f t="shared" si="2"/>
        <v>0</v>
      </c>
      <c r="FU19" s="18">
        <f t="shared" si="2"/>
        <v>0</v>
      </c>
      <c r="FV19" s="18">
        <f t="shared" si="2"/>
        <v>0</v>
      </c>
      <c r="FW19" s="18">
        <f t="shared" si="2"/>
        <v>0</v>
      </c>
      <c r="FX19" s="18">
        <f t="shared" si="2"/>
        <v>0</v>
      </c>
      <c r="FY19" s="18">
        <f t="shared" si="2"/>
        <v>0</v>
      </c>
      <c r="FZ19" s="18">
        <f t="shared" si="2"/>
        <v>0</v>
      </c>
      <c r="GA19" s="18">
        <f t="shared" si="2"/>
        <v>0</v>
      </c>
      <c r="GB19" s="18">
        <f t="shared" si="2"/>
        <v>0</v>
      </c>
      <c r="GC19" s="18">
        <f t="shared" si="2"/>
        <v>0</v>
      </c>
      <c r="GD19" s="18">
        <f t="shared" si="2"/>
        <v>0</v>
      </c>
      <c r="GE19" s="18">
        <f t="shared" si="2"/>
        <v>0</v>
      </c>
      <c r="GF19" s="18">
        <f t="shared" si="2"/>
        <v>0</v>
      </c>
      <c r="GG19" s="18">
        <f t="shared" si="2"/>
        <v>0</v>
      </c>
      <c r="GH19" s="18">
        <f t="shared" si="2"/>
        <v>0</v>
      </c>
      <c r="GI19" s="18">
        <f t="shared" si="2"/>
        <v>0</v>
      </c>
      <c r="GJ19" s="18">
        <f t="shared" si="2"/>
        <v>0</v>
      </c>
      <c r="GK19" s="18">
        <f t="shared" si="2"/>
        <v>0</v>
      </c>
      <c r="GL19" s="18">
        <f t="shared" si="2"/>
        <v>0</v>
      </c>
      <c r="GM19" s="18">
        <f t="shared" si="2"/>
        <v>0</v>
      </c>
      <c r="GN19" s="18">
        <f t="shared" ref="GN19:IF19" si="3">SUM(GN20:GN23)</f>
        <v>0</v>
      </c>
      <c r="GO19" s="18">
        <f t="shared" si="3"/>
        <v>0</v>
      </c>
      <c r="GP19" s="18">
        <f t="shared" si="3"/>
        <v>0</v>
      </c>
      <c r="GQ19" s="18">
        <f t="shared" si="3"/>
        <v>0</v>
      </c>
      <c r="GR19" s="18">
        <f t="shared" si="3"/>
        <v>0</v>
      </c>
      <c r="GS19" s="18">
        <f t="shared" si="3"/>
        <v>0</v>
      </c>
      <c r="GT19" s="18">
        <f t="shared" si="3"/>
        <v>0</v>
      </c>
      <c r="GU19" s="18">
        <f t="shared" si="3"/>
        <v>0</v>
      </c>
      <c r="GV19" s="18">
        <f t="shared" si="3"/>
        <v>0</v>
      </c>
      <c r="GW19" s="18">
        <f t="shared" si="3"/>
        <v>0</v>
      </c>
      <c r="GX19" s="18">
        <f t="shared" si="3"/>
        <v>0</v>
      </c>
      <c r="GY19" s="18">
        <f t="shared" si="3"/>
        <v>0</v>
      </c>
      <c r="GZ19" s="18">
        <f t="shared" si="3"/>
        <v>0</v>
      </c>
      <c r="HA19" s="18">
        <f t="shared" si="3"/>
        <v>0</v>
      </c>
      <c r="HB19" s="18">
        <f t="shared" si="3"/>
        <v>0</v>
      </c>
      <c r="HC19" s="18">
        <f t="shared" si="3"/>
        <v>0</v>
      </c>
      <c r="HD19" s="18">
        <f t="shared" si="3"/>
        <v>32</v>
      </c>
      <c r="HE19" s="18">
        <f t="shared" si="3"/>
        <v>32</v>
      </c>
      <c r="HF19" s="18">
        <f t="shared" si="3"/>
        <v>0</v>
      </c>
      <c r="HG19" s="18">
        <f t="shared" si="3"/>
        <v>0</v>
      </c>
      <c r="HH19" s="18">
        <f t="shared" si="3"/>
        <v>0</v>
      </c>
      <c r="HI19" s="18">
        <f t="shared" si="3"/>
        <v>0</v>
      </c>
      <c r="HJ19" s="18">
        <f t="shared" si="3"/>
        <v>0</v>
      </c>
      <c r="HK19" s="18">
        <f t="shared" si="3"/>
        <v>0</v>
      </c>
      <c r="HL19" s="18">
        <f t="shared" si="3"/>
        <v>0</v>
      </c>
      <c r="HM19" s="18">
        <f t="shared" si="3"/>
        <v>0</v>
      </c>
      <c r="HN19" s="18">
        <f t="shared" si="3"/>
        <v>0</v>
      </c>
      <c r="HO19" s="18">
        <f t="shared" si="3"/>
        <v>0</v>
      </c>
      <c r="HP19" s="18">
        <f t="shared" si="3"/>
        <v>0</v>
      </c>
      <c r="HQ19" s="18">
        <f t="shared" si="3"/>
        <v>0</v>
      </c>
      <c r="HR19" s="18">
        <f t="shared" si="3"/>
        <v>0</v>
      </c>
      <c r="HS19" s="18">
        <f t="shared" si="3"/>
        <v>0</v>
      </c>
      <c r="HT19" s="18">
        <f t="shared" si="3"/>
        <v>0</v>
      </c>
      <c r="HU19" s="18">
        <f t="shared" si="3"/>
        <v>0</v>
      </c>
      <c r="HV19" s="18">
        <f t="shared" si="3"/>
        <v>1073.7</v>
      </c>
      <c r="HW19" s="18">
        <f t="shared" si="3"/>
        <v>38.299999999999997</v>
      </c>
      <c r="HX19" s="18">
        <f t="shared" si="3"/>
        <v>84734</v>
      </c>
      <c r="HY19" s="18">
        <f t="shared" si="3"/>
        <v>62814</v>
      </c>
      <c r="HZ19" s="18">
        <f t="shared" si="3"/>
        <v>61709</v>
      </c>
      <c r="IA19" s="18">
        <f t="shared" si="3"/>
        <v>1534</v>
      </c>
      <c r="IB19" s="18">
        <f t="shared" si="3"/>
        <v>1105</v>
      </c>
      <c r="IC19" s="18">
        <f t="shared" si="3"/>
        <v>21920</v>
      </c>
      <c r="ID19" s="18">
        <f t="shared" si="3"/>
        <v>21625</v>
      </c>
      <c r="IE19" s="18">
        <f t="shared" si="3"/>
        <v>714</v>
      </c>
      <c r="IF19" s="18">
        <f t="shared" si="3"/>
        <v>295</v>
      </c>
    </row>
    <row r="20" spans="1:240" ht="63">
      <c r="A20" s="35" t="s">
        <v>90</v>
      </c>
      <c r="B20" s="21" t="s">
        <v>63</v>
      </c>
      <c r="C20" s="13" t="s">
        <v>62</v>
      </c>
      <c r="D20" s="20">
        <f t="shared" ref="D20:D23" si="4">SUM(E20:HC20)-AJ20-AL20-AN20-AP20-BG20-BI20</f>
        <v>304</v>
      </c>
      <c r="E20" s="28">
        <v>130</v>
      </c>
      <c r="F20" s="28">
        <v>0</v>
      </c>
      <c r="G20" s="28">
        <v>137</v>
      </c>
      <c r="H20" s="28">
        <v>0</v>
      </c>
      <c r="I20" s="28">
        <v>35</v>
      </c>
      <c r="J20" s="28">
        <v>0</v>
      </c>
      <c r="K20" s="28">
        <v>1</v>
      </c>
      <c r="L20" s="28">
        <v>0</v>
      </c>
      <c r="M20" s="28">
        <v>1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  <c r="AF20" s="28">
        <v>0</v>
      </c>
      <c r="AG20" s="28">
        <v>0</v>
      </c>
      <c r="AH20" s="28">
        <v>0</v>
      </c>
      <c r="AI20" s="28">
        <v>0</v>
      </c>
      <c r="AJ20" s="28">
        <v>0</v>
      </c>
      <c r="AK20" s="28">
        <v>0</v>
      </c>
      <c r="AL20" s="28">
        <v>0</v>
      </c>
      <c r="AM20" s="28">
        <v>0</v>
      </c>
      <c r="AN20" s="28">
        <v>0</v>
      </c>
      <c r="AO20" s="28">
        <v>0</v>
      </c>
      <c r="AP20" s="28">
        <v>0</v>
      </c>
      <c r="AQ20" s="28">
        <v>0</v>
      </c>
      <c r="AR20" s="28">
        <v>0</v>
      </c>
      <c r="AS20" s="28">
        <v>0</v>
      </c>
      <c r="AT20" s="28">
        <v>0</v>
      </c>
      <c r="AU20" s="28">
        <v>0</v>
      </c>
      <c r="AV20" s="28"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v>0</v>
      </c>
      <c r="BB20" s="28">
        <v>0</v>
      </c>
      <c r="BC20" s="28">
        <v>0</v>
      </c>
      <c r="BD20" s="28">
        <v>0</v>
      </c>
      <c r="BE20" s="28">
        <v>0</v>
      </c>
      <c r="BF20" s="28">
        <v>0</v>
      </c>
      <c r="BG20" s="28">
        <v>0</v>
      </c>
      <c r="BH20" s="28">
        <v>0</v>
      </c>
      <c r="BI20" s="28">
        <v>0</v>
      </c>
      <c r="BJ20" s="28">
        <v>0</v>
      </c>
      <c r="BK20" s="28">
        <v>0</v>
      </c>
      <c r="BL20" s="28">
        <v>0</v>
      </c>
      <c r="BM20" s="28">
        <v>0</v>
      </c>
      <c r="BN20" s="28">
        <v>0</v>
      </c>
      <c r="BO20" s="28">
        <v>0</v>
      </c>
      <c r="BP20" s="28">
        <v>0</v>
      </c>
      <c r="BQ20" s="28">
        <v>0</v>
      </c>
      <c r="BR20" s="28">
        <v>0</v>
      </c>
      <c r="BS20" s="28">
        <v>0</v>
      </c>
      <c r="BT20" s="28">
        <v>0</v>
      </c>
      <c r="BU20" s="28">
        <v>0</v>
      </c>
      <c r="BV20" s="28">
        <v>0</v>
      </c>
      <c r="BW20" s="28">
        <v>0</v>
      </c>
      <c r="BX20" s="28">
        <v>0</v>
      </c>
      <c r="BY20" s="28">
        <v>0</v>
      </c>
      <c r="BZ20" s="28">
        <v>0</v>
      </c>
      <c r="CA20" s="28">
        <v>0</v>
      </c>
      <c r="CB20" s="28">
        <v>0</v>
      </c>
      <c r="CC20" s="28">
        <v>0</v>
      </c>
      <c r="CD20" s="28">
        <v>0</v>
      </c>
      <c r="CE20" s="28">
        <v>0</v>
      </c>
      <c r="CF20" s="28">
        <v>0</v>
      </c>
      <c r="CG20" s="28">
        <v>0</v>
      </c>
      <c r="CH20" s="28">
        <v>0</v>
      </c>
      <c r="CI20" s="28">
        <v>0</v>
      </c>
      <c r="CJ20" s="28">
        <v>0</v>
      </c>
      <c r="CK20" s="28">
        <v>0</v>
      </c>
      <c r="CL20" s="28">
        <v>0</v>
      </c>
      <c r="CM20" s="28">
        <v>0</v>
      </c>
      <c r="CN20" s="28">
        <v>0</v>
      </c>
      <c r="CO20" s="28">
        <v>0</v>
      </c>
      <c r="CP20" s="28">
        <v>0</v>
      </c>
      <c r="CQ20" s="28">
        <v>0</v>
      </c>
      <c r="CR20" s="28">
        <v>0</v>
      </c>
      <c r="CS20" s="28">
        <v>0</v>
      </c>
      <c r="CT20" s="28">
        <v>0</v>
      </c>
      <c r="CU20" s="28">
        <v>0</v>
      </c>
      <c r="CV20" s="28">
        <v>0</v>
      </c>
      <c r="CW20" s="28">
        <v>0</v>
      </c>
      <c r="CX20" s="28">
        <v>0</v>
      </c>
      <c r="CY20" s="28">
        <v>0</v>
      </c>
      <c r="CZ20" s="28">
        <v>0</v>
      </c>
      <c r="DA20" s="28">
        <v>0</v>
      </c>
      <c r="DB20" s="28">
        <v>0</v>
      </c>
      <c r="DC20" s="28">
        <v>0</v>
      </c>
      <c r="DD20" s="28">
        <v>0</v>
      </c>
      <c r="DE20" s="28">
        <v>0</v>
      </c>
      <c r="DF20" s="28">
        <v>0</v>
      </c>
      <c r="DG20" s="28">
        <v>0</v>
      </c>
      <c r="DH20" s="28">
        <v>0</v>
      </c>
      <c r="DI20" s="28">
        <v>0</v>
      </c>
      <c r="DJ20" s="28">
        <v>0</v>
      </c>
      <c r="DK20" s="28">
        <v>0</v>
      </c>
      <c r="DL20" s="28">
        <v>0</v>
      </c>
      <c r="DM20" s="28">
        <v>0</v>
      </c>
      <c r="DN20" s="28">
        <v>0</v>
      </c>
      <c r="DO20" s="28">
        <v>0</v>
      </c>
      <c r="DP20" s="28">
        <v>0</v>
      </c>
      <c r="DQ20" s="28">
        <v>0</v>
      </c>
      <c r="DR20" s="28">
        <v>0</v>
      </c>
      <c r="DS20" s="28">
        <v>0</v>
      </c>
      <c r="DT20" s="28">
        <v>0</v>
      </c>
      <c r="DU20" s="28">
        <v>0</v>
      </c>
      <c r="DV20" s="28">
        <v>0</v>
      </c>
      <c r="DW20" s="28">
        <v>0</v>
      </c>
      <c r="DX20" s="28">
        <v>0</v>
      </c>
      <c r="DY20" s="28">
        <v>0</v>
      </c>
      <c r="DZ20" s="28">
        <v>0</v>
      </c>
      <c r="EA20" s="28">
        <v>0</v>
      </c>
      <c r="EB20" s="28">
        <v>0</v>
      </c>
      <c r="EC20" s="28">
        <v>0</v>
      </c>
      <c r="ED20" s="28">
        <v>0</v>
      </c>
      <c r="EE20" s="28">
        <v>0</v>
      </c>
      <c r="EF20" s="28">
        <v>0</v>
      </c>
      <c r="EG20" s="28">
        <v>0</v>
      </c>
      <c r="EH20" s="28">
        <v>0</v>
      </c>
      <c r="EI20" s="28">
        <v>0</v>
      </c>
      <c r="EJ20" s="28">
        <v>0</v>
      </c>
      <c r="EK20" s="28">
        <v>0</v>
      </c>
      <c r="EL20" s="28">
        <v>0</v>
      </c>
      <c r="EM20" s="28">
        <v>0</v>
      </c>
      <c r="EN20" s="28">
        <v>0</v>
      </c>
      <c r="EO20" s="28">
        <v>0</v>
      </c>
      <c r="EP20" s="28">
        <v>0</v>
      </c>
      <c r="EQ20" s="28">
        <v>0</v>
      </c>
      <c r="ER20" s="28">
        <v>0</v>
      </c>
      <c r="ES20" s="28">
        <v>0</v>
      </c>
      <c r="ET20" s="28">
        <v>0</v>
      </c>
      <c r="EU20" s="28">
        <v>0</v>
      </c>
      <c r="EV20" s="28">
        <v>0</v>
      </c>
      <c r="EW20" s="28">
        <v>0</v>
      </c>
      <c r="EX20" s="28">
        <v>0</v>
      </c>
      <c r="EY20" s="28">
        <v>0</v>
      </c>
      <c r="EZ20" s="28">
        <v>0</v>
      </c>
      <c r="FA20" s="28">
        <v>0</v>
      </c>
      <c r="FB20" s="28">
        <v>0</v>
      </c>
      <c r="FC20" s="28">
        <v>0</v>
      </c>
      <c r="FD20" s="28">
        <v>0</v>
      </c>
      <c r="FE20" s="28">
        <v>0</v>
      </c>
      <c r="FF20" s="28">
        <v>0</v>
      </c>
      <c r="FG20" s="28">
        <v>0</v>
      </c>
      <c r="FH20" s="28">
        <v>0</v>
      </c>
      <c r="FI20" s="28">
        <v>0</v>
      </c>
      <c r="FJ20" s="28">
        <v>0</v>
      </c>
      <c r="FK20" s="28">
        <v>0</v>
      </c>
      <c r="FL20" s="28">
        <v>0</v>
      </c>
      <c r="FM20" s="28">
        <v>0</v>
      </c>
      <c r="FN20" s="28">
        <v>0</v>
      </c>
      <c r="FO20" s="28">
        <v>0</v>
      </c>
      <c r="FP20" s="28">
        <v>0</v>
      </c>
      <c r="FQ20" s="28">
        <v>0</v>
      </c>
      <c r="FR20" s="28">
        <v>0</v>
      </c>
      <c r="FS20" s="28">
        <v>0</v>
      </c>
      <c r="FT20" s="28">
        <v>0</v>
      </c>
      <c r="FU20" s="28">
        <v>0</v>
      </c>
      <c r="FV20" s="28">
        <v>0</v>
      </c>
      <c r="FW20" s="28">
        <v>0</v>
      </c>
      <c r="FX20" s="28">
        <v>0</v>
      </c>
      <c r="FY20" s="28">
        <v>0</v>
      </c>
      <c r="FZ20" s="28">
        <v>0</v>
      </c>
      <c r="GA20" s="28">
        <v>0</v>
      </c>
      <c r="GB20" s="28">
        <v>0</v>
      </c>
      <c r="GC20" s="28">
        <v>0</v>
      </c>
      <c r="GD20" s="28">
        <v>0</v>
      </c>
      <c r="GE20" s="28">
        <v>0</v>
      </c>
      <c r="GF20" s="28">
        <v>0</v>
      </c>
      <c r="GG20" s="28">
        <v>0</v>
      </c>
      <c r="GH20" s="28">
        <v>0</v>
      </c>
      <c r="GI20" s="28">
        <v>0</v>
      </c>
      <c r="GJ20" s="28">
        <v>0</v>
      </c>
      <c r="GK20" s="28">
        <v>0</v>
      </c>
      <c r="GL20" s="28">
        <v>0</v>
      </c>
      <c r="GM20" s="28">
        <v>0</v>
      </c>
      <c r="GN20" s="28">
        <v>0</v>
      </c>
      <c r="GO20" s="28">
        <v>0</v>
      </c>
      <c r="GP20" s="28">
        <v>0</v>
      </c>
      <c r="GQ20" s="28">
        <v>0</v>
      </c>
      <c r="GR20" s="28">
        <v>0</v>
      </c>
      <c r="GS20" s="28">
        <v>0</v>
      </c>
      <c r="GT20" s="28">
        <v>0</v>
      </c>
      <c r="GU20" s="28">
        <v>0</v>
      </c>
      <c r="GV20" s="28">
        <v>0</v>
      </c>
      <c r="GW20" s="28">
        <v>0</v>
      </c>
      <c r="GX20" s="28">
        <v>0</v>
      </c>
      <c r="GY20" s="28">
        <v>0</v>
      </c>
      <c r="GZ20" s="28">
        <v>0</v>
      </c>
      <c r="HA20" s="28">
        <v>0</v>
      </c>
      <c r="HB20" s="28">
        <v>0</v>
      </c>
      <c r="HC20" s="28">
        <v>0</v>
      </c>
      <c r="HD20" s="20">
        <f t="shared" ref="HD20:HD23" si="5">SUM(HE20:HU20)</f>
        <v>0</v>
      </c>
      <c r="HE20" s="28">
        <v>0</v>
      </c>
      <c r="HF20" s="28">
        <v>0</v>
      </c>
      <c r="HG20" s="28">
        <v>0</v>
      </c>
      <c r="HH20" s="28">
        <v>0</v>
      </c>
      <c r="HI20" s="28">
        <v>0</v>
      </c>
      <c r="HJ20" s="28">
        <v>0</v>
      </c>
      <c r="HK20" s="28">
        <v>0</v>
      </c>
      <c r="HL20" s="28">
        <v>0</v>
      </c>
      <c r="HM20" s="28">
        <v>0</v>
      </c>
      <c r="HN20" s="28">
        <v>0</v>
      </c>
      <c r="HO20" s="28">
        <v>0</v>
      </c>
      <c r="HP20" s="28">
        <v>0</v>
      </c>
      <c r="HQ20" s="28">
        <v>0</v>
      </c>
      <c r="HR20" s="28">
        <v>0</v>
      </c>
      <c r="HS20" s="28">
        <v>0</v>
      </c>
      <c r="HT20" s="28">
        <v>0</v>
      </c>
      <c r="HU20" s="28">
        <v>0</v>
      </c>
      <c r="HV20" s="28">
        <v>316.7</v>
      </c>
      <c r="HW20" s="28">
        <v>0</v>
      </c>
      <c r="HX20" s="29">
        <f t="shared" ref="HX20:HX23" si="6">HY20+IC20</f>
        <v>17337</v>
      </c>
      <c r="HY20" s="29">
        <f t="shared" ref="HY20:HY23" si="7">HZ20+IB20</f>
        <v>13716</v>
      </c>
      <c r="HZ20" s="27">
        <v>13716</v>
      </c>
      <c r="IA20" s="27">
        <v>0</v>
      </c>
      <c r="IB20" s="27">
        <v>0</v>
      </c>
      <c r="IC20" s="29">
        <f t="shared" ref="IC20:IC23" si="8">ID20+IF20</f>
        <v>3621</v>
      </c>
      <c r="ID20" s="27">
        <v>3621</v>
      </c>
      <c r="IE20" s="27">
        <v>0</v>
      </c>
      <c r="IF20" s="27">
        <v>0</v>
      </c>
    </row>
    <row r="21" spans="1:240" ht="47.25">
      <c r="A21" s="35" t="s">
        <v>91</v>
      </c>
      <c r="B21" s="21" t="s">
        <v>64</v>
      </c>
      <c r="C21" s="13" t="s">
        <v>62</v>
      </c>
      <c r="D21" s="20">
        <f t="shared" si="4"/>
        <v>80</v>
      </c>
      <c r="E21" s="28">
        <v>40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v>0</v>
      </c>
      <c r="AT21" s="28">
        <v>0</v>
      </c>
      <c r="AU21" s="28">
        <v>0</v>
      </c>
      <c r="AV21" s="28">
        <v>0</v>
      </c>
      <c r="AW21" s="28">
        <v>0</v>
      </c>
      <c r="AX21" s="28">
        <v>0</v>
      </c>
      <c r="AY21" s="28">
        <v>0</v>
      </c>
      <c r="AZ21" s="28">
        <v>0</v>
      </c>
      <c r="BA21" s="28">
        <v>0</v>
      </c>
      <c r="BB21" s="28">
        <v>0</v>
      </c>
      <c r="BC21" s="28">
        <v>0</v>
      </c>
      <c r="BD21" s="28">
        <v>0</v>
      </c>
      <c r="BE21" s="28">
        <v>0</v>
      </c>
      <c r="BF21" s="28">
        <v>0</v>
      </c>
      <c r="BG21" s="28">
        <v>0</v>
      </c>
      <c r="BH21" s="28">
        <v>0</v>
      </c>
      <c r="BI21" s="28">
        <v>0</v>
      </c>
      <c r="BJ21" s="28">
        <v>0</v>
      </c>
      <c r="BK21" s="28">
        <v>0</v>
      </c>
      <c r="BL21" s="28">
        <v>0</v>
      </c>
      <c r="BM21" s="28">
        <v>0</v>
      </c>
      <c r="BN21" s="28">
        <v>0</v>
      </c>
      <c r="BO21" s="28">
        <v>0</v>
      </c>
      <c r="BP21" s="28">
        <v>0</v>
      </c>
      <c r="BQ21" s="28">
        <v>0</v>
      </c>
      <c r="BR21" s="28">
        <v>0</v>
      </c>
      <c r="BS21" s="28">
        <v>0</v>
      </c>
      <c r="BT21" s="28">
        <v>0</v>
      </c>
      <c r="BU21" s="28">
        <v>0</v>
      </c>
      <c r="BV21" s="28">
        <v>0</v>
      </c>
      <c r="BW21" s="28">
        <v>0</v>
      </c>
      <c r="BX21" s="28">
        <v>0</v>
      </c>
      <c r="BY21" s="28">
        <v>0</v>
      </c>
      <c r="BZ21" s="28">
        <v>0</v>
      </c>
      <c r="CA21" s="28">
        <v>0</v>
      </c>
      <c r="CB21" s="28">
        <v>0</v>
      </c>
      <c r="CC21" s="28">
        <v>0</v>
      </c>
      <c r="CD21" s="28">
        <v>0</v>
      </c>
      <c r="CE21" s="28">
        <v>0</v>
      </c>
      <c r="CF21" s="28">
        <v>0</v>
      </c>
      <c r="CG21" s="28">
        <v>0</v>
      </c>
      <c r="CH21" s="28">
        <v>0</v>
      </c>
      <c r="CI21" s="28">
        <v>0</v>
      </c>
      <c r="CJ21" s="28">
        <v>0</v>
      </c>
      <c r="CK21" s="28">
        <v>0</v>
      </c>
      <c r="CL21" s="28">
        <v>0</v>
      </c>
      <c r="CM21" s="28">
        <v>0</v>
      </c>
      <c r="CN21" s="28">
        <v>0</v>
      </c>
      <c r="CO21" s="28">
        <v>0</v>
      </c>
      <c r="CP21" s="28">
        <v>0</v>
      </c>
      <c r="CQ21" s="28">
        <v>0</v>
      </c>
      <c r="CR21" s="28">
        <v>0</v>
      </c>
      <c r="CS21" s="28">
        <v>0</v>
      </c>
      <c r="CT21" s="28">
        <v>0</v>
      </c>
      <c r="CU21" s="28">
        <v>0</v>
      </c>
      <c r="CV21" s="28">
        <v>0</v>
      </c>
      <c r="CW21" s="28">
        <v>0</v>
      </c>
      <c r="CX21" s="28">
        <v>0</v>
      </c>
      <c r="CY21" s="28">
        <v>0</v>
      </c>
      <c r="CZ21" s="28">
        <v>0</v>
      </c>
      <c r="DA21" s="28">
        <v>0</v>
      </c>
      <c r="DB21" s="28">
        <v>0</v>
      </c>
      <c r="DC21" s="28">
        <v>0</v>
      </c>
      <c r="DD21" s="28">
        <v>0</v>
      </c>
      <c r="DE21" s="28">
        <v>0</v>
      </c>
      <c r="DF21" s="28">
        <v>0</v>
      </c>
      <c r="DG21" s="28">
        <v>0</v>
      </c>
      <c r="DH21" s="28">
        <v>0</v>
      </c>
      <c r="DI21" s="28">
        <v>0</v>
      </c>
      <c r="DJ21" s="28">
        <v>0</v>
      </c>
      <c r="DK21" s="28">
        <v>0</v>
      </c>
      <c r="DL21" s="28">
        <v>0</v>
      </c>
      <c r="DM21" s="28">
        <v>0</v>
      </c>
      <c r="DN21" s="28">
        <v>0</v>
      </c>
      <c r="DO21" s="28">
        <v>0</v>
      </c>
      <c r="DP21" s="28">
        <v>0</v>
      </c>
      <c r="DQ21" s="28">
        <v>0</v>
      </c>
      <c r="DR21" s="28">
        <v>5</v>
      </c>
      <c r="DS21" s="28">
        <v>35</v>
      </c>
      <c r="DT21" s="28">
        <v>0</v>
      </c>
      <c r="DU21" s="28">
        <v>0</v>
      </c>
      <c r="DV21" s="28">
        <v>0</v>
      </c>
      <c r="DW21" s="28">
        <v>0</v>
      </c>
      <c r="DX21" s="28">
        <v>0</v>
      </c>
      <c r="DY21" s="28">
        <v>0</v>
      </c>
      <c r="DZ21" s="28">
        <v>0</v>
      </c>
      <c r="EA21" s="28">
        <v>0</v>
      </c>
      <c r="EB21" s="28">
        <v>0</v>
      </c>
      <c r="EC21" s="28">
        <v>0</v>
      </c>
      <c r="ED21" s="28">
        <v>0</v>
      </c>
      <c r="EE21" s="28">
        <v>0</v>
      </c>
      <c r="EF21" s="28">
        <v>0</v>
      </c>
      <c r="EG21" s="28">
        <v>0</v>
      </c>
      <c r="EH21" s="28">
        <v>0</v>
      </c>
      <c r="EI21" s="28">
        <v>0</v>
      </c>
      <c r="EJ21" s="28">
        <v>0</v>
      </c>
      <c r="EK21" s="28">
        <v>0</v>
      </c>
      <c r="EL21" s="28">
        <v>0</v>
      </c>
      <c r="EM21" s="28">
        <v>0</v>
      </c>
      <c r="EN21" s="28">
        <v>0</v>
      </c>
      <c r="EO21" s="28">
        <v>0</v>
      </c>
      <c r="EP21" s="28">
        <v>0</v>
      </c>
      <c r="EQ21" s="28">
        <v>0</v>
      </c>
      <c r="ER21" s="28">
        <v>0</v>
      </c>
      <c r="ES21" s="28">
        <v>0</v>
      </c>
      <c r="ET21" s="28">
        <v>0</v>
      </c>
      <c r="EU21" s="28">
        <v>0</v>
      </c>
      <c r="EV21" s="28">
        <v>0</v>
      </c>
      <c r="EW21" s="28">
        <v>0</v>
      </c>
      <c r="EX21" s="28">
        <v>0</v>
      </c>
      <c r="EY21" s="28">
        <v>0</v>
      </c>
      <c r="EZ21" s="28">
        <v>0</v>
      </c>
      <c r="FA21" s="28">
        <v>0</v>
      </c>
      <c r="FB21" s="28">
        <v>0</v>
      </c>
      <c r="FC21" s="28">
        <v>0</v>
      </c>
      <c r="FD21" s="28">
        <v>0</v>
      </c>
      <c r="FE21" s="28">
        <v>0</v>
      </c>
      <c r="FF21" s="28">
        <v>0</v>
      </c>
      <c r="FG21" s="28">
        <v>0</v>
      </c>
      <c r="FH21" s="28">
        <v>0</v>
      </c>
      <c r="FI21" s="28">
        <v>0</v>
      </c>
      <c r="FJ21" s="28">
        <v>0</v>
      </c>
      <c r="FK21" s="28">
        <v>0</v>
      </c>
      <c r="FL21" s="28">
        <v>0</v>
      </c>
      <c r="FM21" s="28">
        <v>0</v>
      </c>
      <c r="FN21" s="28">
        <v>0</v>
      </c>
      <c r="FO21" s="28">
        <v>0</v>
      </c>
      <c r="FP21" s="28">
        <v>0</v>
      </c>
      <c r="FQ21" s="28">
        <v>0</v>
      </c>
      <c r="FR21" s="28">
        <v>0</v>
      </c>
      <c r="FS21" s="28">
        <v>0</v>
      </c>
      <c r="FT21" s="28">
        <v>0</v>
      </c>
      <c r="FU21" s="28">
        <v>0</v>
      </c>
      <c r="FV21" s="28">
        <v>0</v>
      </c>
      <c r="FW21" s="28">
        <v>0</v>
      </c>
      <c r="FX21" s="28">
        <v>0</v>
      </c>
      <c r="FY21" s="28">
        <v>0</v>
      </c>
      <c r="FZ21" s="28">
        <v>0</v>
      </c>
      <c r="GA21" s="28">
        <v>0</v>
      </c>
      <c r="GB21" s="28">
        <v>0</v>
      </c>
      <c r="GC21" s="28">
        <v>0</v>
      </c>
      <c r="GD21" s="28">
        <v>0</v>
      </c>
      <c r="GE21" s="28">
        <v>0</v>
      </c>
      <c r="GF21" s="28">
        <v>0</v>
      </c>
      <c r="GG21" s="28">
        <v>0</v>
      </c>
      <c r="GH21" s="28">
        <v>0</v>
      </c>
      <c r="GI21" s="28">
        <v>0</v>
      </c>
      <c r="GJ21" s="28">
        <v>0</v>
      </c>
      <c r="GK21" s="28">
        <v>0</v>
      </c>
      <c r="GL21" s="28">
        <v>0</v>
      </c>
      <c r="GM21" s="28">
        <v>0</v>
      </c>
      <c r="GN21" s="28">
        <v>0</v>
      </c>
      <c r="GO21" s="28">
        <v>0</v>
      </c>
      <c r="GP21" s="28">
        <v>0</v>
      </c>
      <c r="GQ21" s="28">
        <v>0</v>
      </c>
      <c r="GR21" s="28">
        <v>0</v>
      </c>
      <c r="GS21" s="28">
        <v>0</v>
      </c>
      <c r="GT21" s="28">
        <v>0</v>
      </c>
      <c r="GU21" s="28">
        <v>0</v>
      </c>
      <c r="GV21" s="28">
        <v>0</v>
      </c>
      <c r="GW21" s="28">
        <v>0</v>
      </c>
      <c r="GX21" s="28">
        <v>0</v>
      </c>
      <c r="GY21" s="28">
        <v>0</v>
      </c>
      <c r="GZ21" s="28">
        <v>0</v>
      </c>
      <c r="HA21" s="28">
        <v>0</v>
      </c>
      <c r="HB21" s="28">
        <v>0</v>
      </c>
      <c r="HC21" s="28">
        <v>0</v>
      </c>
      <c r="HD21" s="20">
        <f t="shared" si="5"/>
        <v>12</v>
      </c>
      <c r="HE21" s="28">
        <v>12</v>
      </c>
      <c r="HF21" s="28">
        <v>0</v>
      </c>
      <c r="HG21" s="28">
        <v>0</v>
      </c>
      <c r="HH21" s="28">
        <v>0</v>
      </c>
      <c r="HI21" s="28">
        <v>0</v>
      </c>
      <c r="HJ21" s="28">
        <v>0</v>
      </c>
      <c r="HK21" s="28">
        <v>0</v>
      </c>
      <c r="HL21" s="28">
        <v>0</v>
      </c>
      <c r="HM21" s="28">
        <v>0</v>
      </c>
      <c r="HN21" s="28">
        <v>0</v>
      </c>
      <c r="HO21" s="28">
        <v>0</v>
      </c>
      <c r="HP21" s="28">
        <v>0</v>
      </c>
      <c r="HQ21" s="28">
        <v>0</v>
      </c>
      <c r="HR21" s="28">
        <v>0</v>
      </c>
      <c r="HS21" s="28">
        <v>0</v>
      </c>
      <c r="HT21" s="28">
        <v>0</v>
      </c>
      <c r="HU21" s="28">
        <v>0</v>
      </c>
      <c r="HV21" s="28">
        <v>76.3</v>
      </c>
      <c r="HW21" s="28">
        <v>38.299999999999997</v>
      </c>
      <c r="HX21" s="29">
        <f t="shared" si="6"/>
        <v>3947</v>
      </c>
      <c r="HY21" s="29">
        <f t="shared" si="7"/>
        <v>2887</v>
      </c>
      <c r="HZ21" s="27">
        <v>2887</v>
      </c>
      <c r="IA21" s="27">
        <v>1534</v>
      </c>
      <c r="IB21" s="27">
        <v>0</v>
      </c>
      <c r="IC21" s="29">
        <f t="shared" si="8"/>
        <v>1060</v>
      </c>
      <c r="ID21" s="27">
        <v>1060</v>
      </c>
      <c r="IE21" s="27">
        <v>714</v>
      </c>
      <c r="IF21" s="27">
        <v>0</v>
      </c>
    </row>
    <row r="22" spans="1:240" ht="31.5">
      <c r="A22" s="35" t="s">
        <v>92</v>
      </c>
      <c r="B22" s="21" t="s">
        <v>65</v>
      </c>
      <c r="C22" s="13" t="s">
        <v>62</v>
      </c>
      <c r="D22" s="20">
        <f t="shared" si="4"/>
        <v>83</v>
      </c>
      <c r="E22" s="28">
        <v>83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  <c r="AG22" s="28">
        <v>0</v>
      </c>
      <c r="AH22" s="28"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>
        <v>0</v>
      </c>
      <c r="AT22" s="28">
        <v>0</v>
      </c>
      <c r="AU22" s="28">
        <v>0</v>
      </c>
      <c r="AV22" s="28">
        <v>0</v>
      </c>
      <c r="AW22" s="28">
        <v>0</v>
      </c>
      <c r="AX22" s="28">
        <v>0</v>
      </c>
      <c r="AY22" s="28">
        <v>0</v>
      </c>
      <c r="AZ22" s="28">
        <v>0</v>
      </c>
      <c r="BA22" s="28">
        <v>0</v>
      </c>
      <c r="BB22" s="28">
        <v>0</v>
      </c>
      <c r="BC22" s="28">
        <v>0</v>
      </c>
      <c r="BD22" s="28">
        <v>0</v>
      </c>
      <c r="BE22" s="28">
        <v>0</v>
      </c>
      <c r="BF22" s="28">
        <v>0</v>
      </c>
      <c r="BG22" s="28">
        <v>0</v>
      </c>
      <c r="BH22" s="28">
        <v>0</v>
      </c>
      <c r="BI22" s="28">
        <v>0</v>
      </c>
      <c r="BJ22" s="28">
        <v>0</v>
      </c>
      <c r="BK22" s="28">
        <v>0</v>
      </c>
      <c r="BL22" s="28">
        <v>0</v>
      </c>
      <c r="BM22" s="28">
        <v>0</v>
      </c>
      <c r="BN22" s="28">
        <v>0</v>
      </c>
      <c r="BO22" s="28">
        <v>0</v>
      </c>
      <c r="BP22" s="28">
        <v>0</v>
      </c>
      <c r="BQ22" s="28">
        <v>0</v>
      </c>
      <c r="BR22" s="28">
        <v>0</v>
      </c>
      <c r="BS22" s="28">
        <v>0</v>
      </c>
      <c r="BT22" s="28">
        <v>0</v>
      </c>
      <c r="BU22" s="28">
        <v>0</v>
      </c>
      <c r="BV22" s="28">
        <v>0</v>
      </c>
      <c r="BW22" s="28">
        <v>0</v>
      </c>
      <c r="BX22" s="28">
        <v>0</v>
      </c>
      <c r="BY22" s="28">
        <v>0</v>
      </c>
      <c r="BZ22" s="28">
        <v>0</v>
      </c>
      <c r="CA22" s="28">
        <v>0</v>
      </c>
      <c r="CB22" s="28">
        <v>0</v>
      </c>
      <c r="CC22" s="28">
        <v>0</v>
      </c>
      <c r="CD22" s="28">
        <v>0</v>
      </c>
      <c r="CE22" s="28">
        <v>0</v>
      </c>
      <c r="CF22" s="28">
        <v>0</v>
      </c>
      <c r="CG22" s="28">
        <v>0</v>
      </c>
      <c r="CH22" s="28">
        <v>0</v>
      </c>
      <c r="CI22" s="28">
        <v>0</v>
      </c>
      <c r="CJ22" s="28">
        <v>0</v>
      </c>
      <c r="CK22" s="28">
        <v>0</v>
      </c>
      <c r="CL22" s="28">
        <v>0</v>
      </c>
      <c r="CM22" s="28">
        <v>0</v>
      </c>
      <c r="CN22" s="28">
        <v>0</v>
      </c>
      <c r="CO22" s="28">
        <v>0</v>
      </c>
      <c r="CP22" s="28">
        <v>0</v>
      </c>
      <c r="CQ22" s="28">
        <v>0</v>
      </c>
      <c r="CR22" s="28">
        <v>0</v>
      </c>
      <c r="CS22" s="28">
        <v>0</v>
      </c>
      <c r="CT22" s="28">
        <v>0</v>
      </c>
      <c r="CU22" s="28">
        <v>0</v>
      </c>
      <c r="CV22" s="28">
        <v>0</v>
      </c>
      <c r="CW22" s="28">
        <v>0</v>
      </c>
      <c r="CX22" s="28">
        <v>0</v>
      </c>
      <c r="CY22" s="28">
        <v>0</v>
      </c>
      <c r="CZ22" s="28">
        <v>0</v>
      </c>
      <c r="DA22" s="28">
        <v>0</v>
      </c>
      <c r="DB22" s="28">
        <v>0</v>
      </c>
      <c r="DC22" s="28">
        <v>0</v>
      </c>
      <c r="DD22" s="28">
        <v>0</v>
      </c>
      <c r="DE22" s="28">
        <v>0</v>
      </c>
      <c r="DF22" s="28">
        <v>0</v>
      </c>
      <c r="DG22" s="28">
        <v>0</v>
      </c>
      <c r="DH22" s="28">
        <v>0</v>
      </c>
      <c r="DI22" s="28">
        <v>0</v>
      </c>
      <c r="DJ22" s="28">
        <v>0</v>
      </c>
      <c r="DK22" s="28">
        <v>0</v>
      </c>
      <c r="DL22" s="28">
        <v>0</v>
      </c>
      <c r="DM22" s="28">
        <v>0</v>
      </c>
      <c r="DN22" s="28">
        <v>0</v>
      </c>
      <c r="DO22" s="28">
        <v>0</v>
      </c>
      <c r="DP22" s="28">
        <v>0</v>
      </c>
      <c r="DQ22" s="28">
        <v>0</v>
      </c>
      <c r="DR22" s="28">
        <v>0</v>
      </c>
      <c r="DS22" s="28">
        <v>0</v>
      </c>
      <c r="DT22" s="28">
        <v>0</v>
      </c>
      <c r="DU22" s="28">
        <v>0</v>
      </c>
      <c r="DV22" s="28">
        <v>0</v>
      </c>
      <c r="DW22" s="28">
        <v>0</v>
      </c>
      <c r="DX22" s="28">
        <v>0</v>
      </c>
      <c r="DY22" s="28">
        <v>0</v>
      </c>
      <c r="DZ22" s="28">
        <v>0</v>
      </c>
      <c r="EA22" s="28">
        <v>0</v>
      </c>
      <c r="EB22" s="28">
        <v>0</v>
      </c>
      <c r="EC22" s="28">
        <v>0</v>
      </c>
      <c r="ED22" s="28">
        <v>0</v>
      </c>
      <c r="EE22" s="28">
        <v>0</v>
      </c>
      <c r="EF22" s="28">
        <v>0</v>
      </c>
      <c r="EG22" s="28">
        <v>0</v>
      </c>
      <c r="EH22" s="28">
        <v>0</v>
      </c>
      <c r="EI22" s="28">
        <v>0</v>
      </c>
      <c r="EJ22" s="28">
        <v>0</v>
      </c>
      <c r="EK22" s="28">
        <v>0</v>
      </c>
      <c r="EL22" s="28">
        <v>0</v>
      </c>
      <c r="EM22" s="28">
        <v>0</v>
      </c>
      <c r="EN22" s="28">
        <v>0</v>
      </c>
      <c r="EO22" s="28">
        <v>0</v>
      </c>
      <c r="EP22" s="28">
        <v>0</v>
      </c>
      <c r="EQ22" s="28">
        <v>0</v>
      </c>
      <c r="ER22" s="28">
        <v>0</v>
      </c>
      <c r="ES22" s="28">
        <v>0</v>
      </c>
      <c r="ET22" s="28">
        <v>0</v>
      </c>
      <c r="EU22" s="28">
        <v>0</v>
      </c>
      <c r="EV22" s="28">
        <v>0</v>
      </c>
      <c r="EW22" s="28">
        <v>0</v>
      </c>
      <c r="EX22" s="28">
        <v>0</v>
      </c>
      <c r="EY22" s="28">
        <v>0</v>
      </c>
      <c r="EZ22" s="28">
        <v>0</v>
      </c>
      <c r="FA22" s="28">
        <v>0</v>
      </c>
      <c r="FB22" s="28">
        <v>0</v>
      </c>
      <c r="FC22" s="28">
        <v>0</v>
      </c>
      <c r="FD22" s="28">
        <v>0</v>
      </c>
      <c r="FE22" s="28">
        <v>0</v>
      </c>
      <c r="FF22" s="28">
        <v>0</v>
      </c>
      <c r="FG22" s="28">
        <v>0</v>
      </c>
      <c r="FH22" s="28">
        <v>0</v>
      </c>
      <c r="FI22" s="28">
        <v>0</v>
      </c>
      <c r="FJ22" s="28">
        <v>0</v>
      </c>
      <c r="FK22" s="28">
        <v>0</v>
      </c>
      <c r="FL22" s="28">
        <v>0</v>
      </c>
      <c r="FM22" s="28">
        <v>0</v>
      </c>
      <c r="FN22" s="28">
        <v>0</v>
      </c>
      <c r="FO22" s="28">
        <v>0</v>
      </c>
      <c r="FP22" s="28">
        <v>0</v>
      </c>
      <c r="FQ22" s="28">
        <v>0</v>
      </c>
      <c r="FR22" s="28">
        <v>0</v>
      </c>
      <c r="FS22" s="28">
        <v>0</v>
      </c>
      <c r="FT22" s="28">
        <v>0</v>
      </c>
      <c r="FU22" s="28">
        <v>0</v>
      </c>
      <c r="FV22" s="28">
        <v>0</v>
      </c>
      <c r="FW22" s="28">
        <v>0</v>
      </c>
      <c r="FX22" s="28">
        <v>0</v>
      </c>
      <c r="FY22" s="28">
        <v>0</v>
      </c>
      <c r="FZ22" s="28">
        <v>0</v>
      </c>
      <c r="GA22" s="28">
        <v>0</v>
      </c>
      <c r="GB22" s="28">
        <v>0</v>
      </c>
      <c r="GC22" s="28">
        <v>0</v>
      </c>
      <c r="GD22" s="28">
        <v>0</v>
      </c>
      <c r="GE22" s="28">
        <v>0</v>
      </c>
      <c r="GF22" s="28">
        <v>0</v>
      </c>
      <c r="GG22" s="28">
        <v>0</v>
      </c>
      <c r="GH22" s="28">
        <v>0</v>
      </c>
      <c r="GI22" s="28">
        <v>0</v>
      </c>
      <c r="GJ22" s="28">
        <v>0</v>
      </c>
      <c r="GK22" s="28">
        <v>0</v>
      </c>
      <c r="GL22" s="28">
        <v>0</v>
      </c>
      <c r="GM22" s="28">
        <v>0</v>
      </c>
      <c r="GN22" s="28">
        <v>0</v>
      </c>
      <c r="GO22" s="28">
        <v>0</v>
      </c>
      <c r="GP22" s="28">
        <v>0</v>
      </c>
      <c r="GQ22" s="28">
        <v>0</v>
      </c>
      <c r="GR22" s="28">
        <v>0</v>
      </c>
      <c r="GS22" s="28">
        <v>0</v>
      </c>
      <c r="GT22" s="28">
        <v>0</v>
      </c>
      <c r="GU22" s="28">
        <v>0</v>
      </c>
      <c r="GV22" s="28">
        <v>0</v>
      </c>
      <c r="GW22" s="28">
        <v>0</v>
      </c>
      <c r="GX22" s="28">
        <v>0</v>
      </c>
      <c r="GY22" s="28">
        <v>0</v>
      </c>
      <c r="GZ22" s="28">
        <v>0</v>
      </c>
      <c r="HA22" s="28">
        <v>0</v>
      </c>
      <c r="HB22" s="28">
        <v>0</v>
      </c>
      <c r="HC22" s="28">
        <v>0</v>
      </c>
      <c r="HD22" s="20">
        <f t="shared" si="5"/>
        <v>20</v>
      </c>
      <c r="HE22" s="28">
        <v>20</v>
      </c>
      <c r="HF22" s="28">
        <v>0</v>
      </c>
      <c r="HG22" s="28">
        <v>0</v>
      </c>
      <c r="HH22" s="28">
        <v>0</v>
      </c>
      <c r="HI22" s="28">
        <v>0</v>
      </c>
      <c r="HJ22" s="28">
        <v>0</v>
      </c>
      <c r="HK22" s="28">
        <v>0</v>
      </c>
      <c r="HL22" s="28">
        <v>0</v>
      </c>
      <c r="HM22" s="28">
        <v>0</v>
      </c>
      <c r="HN22" s="28">
        <v>0</v>
      </c>
      <c r="HO22" s="28">
        <v>0</v>
      </c>
      <c r="HP22" s="28">
        <v>0</v>
      </c>
      <c r="HQ22" s="28">
        <v>0</v>
      </c>
      <c r="HR22" s="28">
        <v>0</v>
      </c>
      <c r="HS22" s="28">
        <v>0</v>
      </c>
      <c r="HT22" s="28">
        <v>0</v>
      </c>
      <c r="HU22" s="28">
        <v>0</v>
      </c>
      <c r="HV22" s="28">
        <v>64.3</v>
      </c>
      <c r="HW22" s="28">
        <v>0</v>
      </c>
      <c r="HX22" s="29">
        <f t="shared" si="6"/>
        <v>2851</v>
      </c>
      <c r="HY22" s="29">
        <f t="shared" si="7"/>
        <v>2265</v>
      </c>
      <c r="HZ22" s="27">
        <v>2265</v>
      </c>
      <c r="IA22" s="27">
        <v>0</v>
      </c>
      <c r="IB22" s="27">
        <v>0</v>
      </c>
      <c r="IC22" s="29">
        <f t="shared" si="8"/>
        <v>586</v>
      </c>
      <c r="ID22" s="27">
        <v>586</v>
      </c>
      <c r="IE22" s="27">
        <v>0</v>
      </c>
      <c r="IF22" s="27">
        <v>0</v>
      </c>
    </row>
    <row r="23" spans="1:240" ht="18.75">
      <c r="A23" s="35" t="s">
        <v>93</v>
      </c>
      <c r="B23" s="21" t="s">
        <v>66</v>
      </c>
      <c r="C23" s="13" t="s">
        <v>62</v>
      </c>
      <c r="D23" s="20">
        <f t="shared" si="4"/>
        <v>616</v>
      </c>
      <c r="E23" s="28">
        <v>55</v>
      </c>
      <c r="F23" s="28">
        <v>0</v>
      </c>
      <c r="G23" s="28">
        <v>264</v>
      </c>
      <c r="H23" s="28">
        <v>42</v>
      </c>
      <c r="I23" s="28">
        <v>101</v>
      </c>
      <c r="J23" s="28">
        <v>154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  <c r="AG23" s="28">
        <v>0</v>
      </c>
      <c r="AH23" s="28"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>
        <v>0</v>
      </c>
      <c r="AT23" s="28">
        <v>0</v>
      </c>
      <c r="AU23" s="28">
        <v>0</v>
      </c>
      <c r="AV23" s="28">
        <v>0</v>
      </c>
      <c r="AW23" s="28">
        <v>0</v>
      </c>
      <c r="AX23" s="28">
        <v>0</v>
      </c>
      <c r="AY23" s="28">
        <v>0</v>
      </c>
      <c r="AZ23" s="28">
        <v>0</v>
      </c>
      <c r="BA23" s="28">
        <v>0</v>
      </c>
      <c r="BB23" s="28">
        <v>0</v>
      </c>
      <c r="BC23" s="28">
        <v>0</v>
      </c>
      <c r="BD23" s="28">
        <v>0</v>
      </c>
      <c r="BE23" s="28">
        <v>0</v>
      </c>
      <c r="BF23" s="28">
        <v>0</v>
      </c>
      <c r="BG23" s="28">
        <v>0</v>
      </c>
      <c r="BH23" s="28">
        <v>0</v>
      </c>
      <c r="BI23" s="28">
        <v>0</v>
      </c>
      <c r="BJ23" s="28">
        <v>0</v>
      </c>
      <c r="BK23" s="28">
        <v>0</v>
      </c>
      <c r="BL23" s="28">
        <v>0</v>
      </c>
      <c r="BM23" s="28">
        <v>0</v>
      </c>
      <c r="BN23" s="28">
        <v>0</v>
      </c>
      <c r="BO23" s="28">
        <v>0</v>
      </c>
      <c r="BP23" s="28">
        <v>0</v>
      </c>
      <c r="BQ23" s="28">
        <v>0</v>
      </c>
      <c r="BR23" s="28">
        <v>0</v>
      </c>
      <c r="BS23" s="28">
        <v>0</v>
      </c>
      <c r="BT23" s="28">
        <v>0</v>
      </c>
      <c r="BU23" s="28">
        <v>0</v>
      </c>
      <c r="BV23" s="28">
        <v>0</v>
      </c>
      <c r="BW23" s="28">
        <v>0</v>
      </c>
      <c r="BX23" s="28">
        <v>0</v>
      </c>
      <c r="BY23" s="28">
        <v>0</v>
      </c>
      <c r="BZ23" s="28">
        <v>0</v>
      </c>
      <c r="CA23" s="28">
        <v>0</v>
      </c>
      <c r="CB23" s="28">
        <v>0</v>
      </c>
      <c r="CC23" s="28">
        <v>0</v>
      </c>
      <c r="CD23" s="28">
        <v>0</v>
      </c>
      <c r="CE23" s="28">
        <v>0</v>
      </c>
      <c r="CF23" s="28">
        <v>0</v>
      </c>
      <c r="CG23" s="28">
        <v>0</v>
      </c>
      <c r="CH23" s="28">
        <v>0</v>
      </c>
      <c r="CI23" s="28">
        <v>0</v>
      </c>
      <c r="CJ23" s="28">
        <v>0</v>
      </c>
      <c r="CK23" s="28">
        <v>0</v>
      </c>
      <c r="CL23" s="28">
        <v>0</v>
      </c>
      <c r="CM23" s="28">
        <v>0</v>
      </c>
      <c r="CN23" s="28">
        <v>0</v>
      </c>
      <c r="CO23" s="28">
        <v>0</v>
      </c>
      <c r="CP23" s="28">
        <v>0</v>
      </c>
      <c r="CQ23" s="28">
        <v>0</v>
      </c>
      <c r="CR23" s="28">
        <v>0</v>
      </c>
      <c r="CS23" s="28">
        <v>0</v>
      </c>
      <c r="CT23" s="28">
        <v>0</v>
      </c>
      <c r="CU23" s="28">
        <v>0</v>
      </c>
      <c r="CV23" s="28">
        <v>0</v>
      </c>
      <c r="CW23" s="28">
        <v>0</v>
      </c>
      <c r="CX23" s="28">
        <v>0</v>
      </c>
      <c r="CY23" s="28">
        <v>0</v>
      </c>
      <c r="CZ23" s="28">
        <v>0</v>
      </c>
      <c r="DA23" s="28">
        <v>0</v>
      </c>
      <c r="DB23" s="28">
        <v>0</v>
      </c>
      <c r="DC23" s="28">
        <v>0</v>
      </c>
      <c r="DD23" s="28">
        <v>0</v>
      </c>
      <c r="DE23" s="28">
        <v>0</v>
      </c>
      <c r="DF23" s="28">
        <v>0</v>
      </c>
      <c r="DG23" s="28">
        <v>0</v>
      </c>
      <c r="DH23" s="28">
        <v>0</v>
      </c>
      <c r="DI23" s="28">
        <v>0</v>
      </c>
      <c r="DJ23" s="28">
        <v>0</v>
      </c>
      <c r="DK23" s="28">
        <v>0</v>
      </c>
      <c r="DL23" s="28">
        <v>0</v>
      </c>
      <c r="DM23" s="28">
        <v>0</v>
      </c>
      <c r="DN23" s="28">
        <v>0</v>
      </c>
      <c r="DO23" s="28">
        <v>0</v>
      </c>
      <c r="DP23" s="28">
        <v>0</v>
      </c>
      <c r="DQ23" s="28">
        <v>0</v>
      </c>
      <c r="DR23" s="28">
        <v>0</v>
      </c>
      <c r="DS23" s="28">
        <v>0</v>
      </c>
      <c r="DT23" s="28">
        <v>0</v>
      </c>
      <c r="DU23" s="28">
        <v>0</v>
      </c>
      <c r="DV23" s="28">
        <v>0</v>
      </c>
      <c r="DW23" s="28">
        <v>0</v>
      </c>
      <c r="DX23" s="28">
        <v>0</v>
      </c>
      <c r="DY23" s="28">
        <v>0</v>
      </c>
      <c r="DZ23" s="28">
        <v>0</v>
      </c>
      <c r="EA23" s="28">
        <v>0</v>
      </c>
      <c r="EB23" s="28">
        <v>0</v>
      </c>
      <c r="EC23" s="28">
        <v>0</v>
      </c>
      <c r="ED23" s="28">
        <v>0</v>
      </c>
      <c r="EE23" s="28">
        <v>0</v>
      </c>
      <c r="EF23" s="28">
        <v>0</v>
      </c>
      <c r="EG23" s="28">
        <v>0</v>
      </c>
      <c r="EH23" s="28">
        <v>0</v>
      </c>
      <c r="EI23" s="28">
        <v>0</v>
      </c>
      <c r="EJ23" s="28">
        <v>0</v>
      </c>
      <c r="EK23" s="28">
        <v>0</v>
      </c>
      <c r="EL23" s="28">
        <v>0</v>
      </c>
      <c r="EM23" s="28">
        <v>0</v>
      </c>
      <c r="EN23" s="28">
        <v>0</v>
      </c>
      <c r="EO23" s="28">
        <v>0</v>
      </c>
      <c r="EP23" s="28">
        <v>0</v>
      </c>
      <c r="EQ23" s="28">
        <v>0</v>
      </c>
      <c r="ER23" s="28">
        <v>0</v>
      </c>
      <c r="ES23" s="28">
        <v>0</v>
      </c>
      <c r="ET23" s="28">
        <v>0</v>
      </c>
      <c r="EU23" s="28">
        <v>0</v>
      </c>
      <c r="EV23" s="28">
        <v>0</v>
      </c>
      <c r="EW23" s="28">
        <v>0</v>
      </c>
      <c r="EX23" s="28">
        <v>0</v>
      </c>
      <c r="EY23" s="28">
        <v>0</v>
      </c>
      <c r="EZ23" s="28">
        <v>0</v>
      </c>
      <c r="FA23" s="28">
        <v>0</v>
      </c>
      <c r="FB23" s="28">
        <v>0</v>
      </c>
      <c r="FC23" s="28">
        <v>0</v>
      </c>
      <c r="FD23" s="28">
        <v>0</v>
      </c>
      <c r="FE23" s="28">
        <v>0</v>
      </c>
      <c r="FF23" s="28">
        <v>0</v>
      </c>
      <c r="FG23" s="28">
        <v>0</v>
      </c>
      <c r="FH23" s="28">
        <v>0</v>
      </c>
      <c r="FI23" s="28">
        <v>0</v>
      </c>
      <c r="FJ23" s="28">
        <v>0</v>
      </c>
      <c r="FK23" s="28">
        <v>0</v>
      </c>
      <c r="FL23" s="28">
        <v>0</v>
      </c>
      <c r="FM23" s="28">
        <v>0</v>
      </c>
      <c r="FN23" s="28">
        <v>0</v>
      </c>
      <c r="FO23" s="28">
        <v>0</v>
      </c>
      <c r="FP23" s="28">
        <v>0</v>
      </c>
      <c r="FQ23" s="28">
        <v>0</v>
      </c>
      <c r="FR23" s="28">
        <v>0</v>
      </c>
      <c r="FS23" s="28">
        <v>0</v>
      </c>
      <c r="FT23" s="28">
        <v>0</v>
      </c>
      <c r="FU23" s="28">
        <v>0</v>
      </c>
      <c r="FV23" s="28">
        <v>0</v>
      </c>
      <c r="FW23" s="28">
        <v>0</v>
      </c>
      <c r="FX23" s="28">
        <v>0</v>
      </c>
      <c r="FY23" s="28">
        <v>0</v>
      </c>
      <c r="FZ23" s="28">
        <v>0</v>
      </c>
      <c r="GA23" s="28">
        <v>0</v>
      </c>
      <c r="GB23" s="28">
        <v>0</v>
      </c>
      <c r="GC23" s="28">
        <v>0</v>
      </c>
      <c r="GD23" s="28">
        <v>0</v>
      </c>
      <c r="GE23" s="28">
        <v>0</v>
      </c>
      <c r="GF23" s="28">
        <v>0</v>
      </c>
      <c r="GG23" s="28">
        <v>0</v>
      </c>
      <c r="GH23" s="28">
        <v>0</v>
      </c>
      <c r="GI23" s="28">
        <v>0</v>
      </c>
      <c r="GJ23" s="28">
        <v>0</v>
      </c>
      <c r="GK23" s="28">
        <v>0</v>
      </c>
      <c r="GL23" s="28">
        <v>0</v>
      </c>
      <c r="GM23" s="28">
        <v>0</v>
      </c>
      <c r="GN23" s="28">
        <v>0</v>
      </c>
      <c r="GO23" s="28">
        <v>0</v>
      </c>
      <c r="GP23" s="28">
        <v>0</v>
      </c>
      <c r="GQ23" s="28">
        <v>0</v>
      </c>
      <c r="GR23" s="28">
        <v>0</v>
      </c>
      <c r="GS23" s="28">
        <v>0</v>
      </c>
      <c r="GT23" s="28">
        <v>0</v>
      </c>
      <c r="GU23" s="28">
        <v>0</v>
      </c>
      <c r="GV23" s="28">
        <v>0</v>
      </c>
      <c r="GW23" s="28">
        <v>0</v>
      </c>
      <c r="GX23" s="28">
        <v>0</v>
      </c>
      <c r="GY23" s="28">
        <v>0</v>
      </c>
      <c r="GZ23" s="28">
        <v>0</v>
      </c>
      <c r="HA23" s="28">
        <v>0</v>
      </c>
      <c r="HB23" s="28">
        <v>0</v>
      </c>
      <c r="HC23" s="28">
        <v>0</v>
      </c>
      <c r="HD23" s="20">
        <f t="shared" si="5"/>
        <v>0</v>
      </c>
      <c r="HE23" s="28">
        <v>0</v>
      </c>
      <c r="HF23" s="28">
        <v>0</v>
      </c>
      <c r="HG23" s="28">
        <v>0</v>
      </c>
      <c r="HH23" s="28">
        <v>0</v>
      </c>
      <c r="HI23" s="28">
        <v>0</v>
      </c>
      <c r="HJ23" s="28">
        <v>0</v>
      </c>
      <c r="HK23" s="28">
        <v>0</v>
      </c>
      <c r="HL23" s="28">
        <v>0</v>
      </c>
      <c r="HM23" s="28">
        <v>0</v>
      </c>
      <c r="HN23" s="28">
        <v>0</v>
      </c>
      <c r="HO23" s="28">
        <v>0</v>
      </c>
      <c r="HP23" s="28">
        <v>0</v>
      </c>
      <c r="HQ23" s="28">
        <v>0</v>
      </c>
      <c r="HR23" s="28">
        <v>0</v>
      </c>
      <c r="HS23" s="28">
        <v>0</v>
      </c>
      <c r="HT23" s="28">
        <v>0</v>
      </c>
      <c r="HU23" s="28">
        <v>0</v>
      </c>
      <c r="HV23" s="28">
        <v>616.4</v>
      </c>
      <c r="HW23" s="28">
        <v>0</v>
      </c>
      <c r="HX23" s="29">
        <f t="shared" si="6"/>
        <v>60599</v>
      </c>
      <c r="HY23" s="29">
        <f t="shared" si="7"/>
        <v>43946</v>
      </c>
      <c r="HZ23" s="27">
        <v>42841</v>
      </c>
      <c r="IA23" s="27">
        <v>0</v>
      </c>
      <c r="IB23" s="27">
        <v>1105</v>
      </c>
      <c r="IC23" s="29">
        <f t="shared" si="8"/>
        <v>16653</v>
      </c>
      <c r="ID23" s="27">
        <v>16358</v>
      </c>
      <c r="IE23" s="27">
        <v>0</v>
      </c>
      <c r="IF23" s="27">
        <v>295</v>
      </c>
    </row>
    <row r="24" spans="1:240" ht="18.75">
      <c r="A24" s="12"/>
      <c r="B24" s="14" t="s">
        <v>67</v>
      </c>
      <c r="C24" s="15" t="s">
        <v>68</v>
      </c>
      <c r="D24" s="19">
        <f t="shared" ref="D24:BO24" si="9">SUMIFS(D19:D23,$C$19:$C$23,"Городской")</f>
        <v>1083</v>
      </c>
      <c r="E24" s="19">
        <f t="shared" si="9"/>
        <v>308</v>
      </c>
      <c r="F24" s="19">
        <f t="shared" si="9"/>
        <v>0</v>
      </c>
      <c r="G24" s="19">
        <f t="shared" si="9"/>
        <v>401</v>
      </c>
      <c r="H24" s="19">
        <f t="shared" si="9"/>
        <v>42</v>
      </c>
      <c r="I24" s="19">
        <f t="shared" si="9"/>
        <v>136</v>
      </c>
      <c r="J24" s="19">
        <f t="shared" si="9"/>
        <v>154</v>
      </c>
      <c r="K24" s="19">
        <f t="shared" si="9"/>
        <v>1</v>
      </c>
      <c r="L24" s="19">
        <f t="shared" si="9"/>
        <v>0</v>
      </c>
      <c r="M24" s="19">
        <f t="shared" si="9"/>
        <v>1</v>
      </c>
      <c r="N24" s="19">
        <f t="shared" si="9"/>
        <v>0</v>
      </c>
      <c r="O24" s="19">
        <f t="shared" si="9"/>
        <v>0</v>
      </c>
      <c r="P24" s="19">
        <f t="shared" si="9"/>
        <v>0</v>
      </c>
      <c r="Q24" s="19">
        <f t="shared" si="9"/>
        <v>0</v>
      </c>
      <c r="R24" s="19">
        <f t="shared" si="9"/>
        <v>0</v>
      </c>
      <c r="S24" s="19">
        <f t="shared" si="9"/>
        <v>0</v>
      </c>
      <c r="T24" s="19">
        <f t="shared" si="9"/>
        <v>0</v>
      </c>
      <c r="U24" s="19">
        <f t="shared" si="9"/>
        <v>0</v>
      </c>
      <c r="V24" s="19">
        <f t="shared" si="9"/>
        <v>0</v>
      </c>
      <c r="W24" s="19">
        <f t="shared" si="9"/>
        <v>0</v>
      </c>
      <c r="X24" s="19">
        <f t="shared" si="9"/>
        <v>0</v>
      </c>
      <c r="Y24" s="19">
        <f t="shared" si="9"/>
        <v>0</v>
      </c>
      <c r="Z24" s="19">
        <f t="shared" si="9"/>
        <v>0</v>
      </c>
      <c r="AA24" s="19">
        <f t="shared" si="9"/>
        <v>0</v>
      </c>
      <c r="AB24" s="19">
        <f t="shared" si="9"/>
        <v>0</v>
      </c>
      <c r="AC24" s="19">
        <f t="shared" si="9"/>
        <v>0</v>
      </c>
      <c r="AD24" s="19">
        <f t="shared" si="9"/>
        <v>0</v>
      </c>
      <c r="AE24" s="19">
        <f t="shared" si="9"/>
        <v>0</v>
      </c>
      <c r="AF24" s="19">
        <f t="shared" si="9"/>
        <v>0</v>
      </c>
      <c r="AG24" s="19">
        <f t="shared" si="9"/>
        <v>0</v>
      </c>
      <c r="AH24" s="19">
        <f t="shared" si="9"/>
        <v>0</v>
      </c>
      <c r="AI24" s="19">
        <f t="shared" si="9"/>
        <v>0</v>
      </c>
      <c r="AJ24" s="19">
        <f t="shared" si="9"/>
        <v>0</v>
      </c>
      <c r="AK24" s="19">
        <f t="shared" si="9"/>
        <v>0</v>
      </c>
      <c r="AL24" s="19">
        <f t="shared" si="9"/>
        <v>0</v>
      </c>
      <c r="AM24" s="19">
        <f t="shared" si="9"/>
        <v>0</v>
      </c>
      <c r="AN24" s="19">
        <f t="shared" si="9"/>
        <v>0</v>
      </c>
      <c r="AO24" s="19">
        <f t="shared" si="9"/>
        <v>0</v>
      </c>
      <c r="AP24" s="19">
        <f t="shared" si="9"/>
        <v>0</v>
      </c>
      <c r="AQ24" s="19">
        <f t="shared" si="9"/>
        <v>0</v>
      </c>
      <c r="AR24" s="19">
        <f t="shared" si="9"/>
        <v>0</v>
      </c>
      <c r="AS24" s="19">
        <f t="shared" si="9"/>
        <v>0</v>
      </c>
      <c r="AT24" s="19">
        <f t="shared" si="9"/>
        <v>0</v>
      </c>
      <c r="AU24" s="19">
        <f t="shared" si="9"/>
        <v>0</v>
      </c>
      <c r="AV24" s="19">
        <f t="shared" si="9"/>
        <v>0</v>
      </c>
      <c r="AW24" s="19">
        <f t="shared" si="9"/>
        <v>0</v>
      </c>
      <c r="AX24" s="19">
        <f t="shared" si="9"/>
        <v>0</v>
      </c>
      <c r="AY24" s="19">
        <f t="shared" si="9"/>
        <v>0</v>
      </c>
      <c r="AZ24" s="19">
        <f t="shared" si="9"/>
        <v>0</v>
      </c>
      <c r="BA24" s="19">
        <f t="shared" si="9"/>
        <v>0</v>
      </c>
      <c r="BB24" s="19">
        <f t="shared" si="9"/>
        <v>0</v>
      </c>
      <c r="BC24" s="19">
        <f t="shared" si="9"/>
        <v>0</v>
      </c>
      <c r="BD24" s="19">
        <f t="shared" si="9"/>
        <v>0</v>
      </c>
      <c r="BE24" s="19">
        <f t="shared" si="9"/>
        <v>0</v>
      </c>
      <c r="BF24" s="19">
        <f t="shared" si="9"/>
        <v>0</v>
      </c>
      <c r="BG24" s="19">
        <f t="shared" si="9"/>
        <v>0</v>
      </c>
      <c r="BH24" s="19">
        <f t="shared" si="9"/>
        <v>0</v>
      </c>
      <c r="BI24" s="19">
        <f t="shared" si="9"/>
        <v>0</v>
      </c>
      <c r="BJ24" s="19">
        <f t="shared" si="9"/>
        <v>0</v>
      </c>
      <c r="BK24" s="19">
        <f t="shared" si="9"/>
        <v>0</v>
      </c>
      <c r="BL24" s="19">
        <f t="shared" si="9"/>
        <v>0</v>
      </c>
      <c r="BM24" s="19">
        <f t="shared" si="9"/>
        <v>0</v>
      </c>
      <c r="BN24" s="19">
        <f t="shared" si="9"/>
        <v>0</v>
      </c>
      <c r="BO24" s="19">
        <f t="shared" si="9"/>
        <v>0</v>
      </c>
      <c r="BP24" s="19">
        <f t="shared" ref="BP24:EA24" si="10">SUMIFS(BP19:BP23,$C$19:$C$23,"Городской")</f>
        <v>0</v>
      </c>
      <c r="BQ24" s="19">
        <f t="shared" si="10"/>
        <v>0</v>
      </c>
      <c r="BR24" s="19">
        <f t="shared" si="10"/>
        <v>0</v>
      </c>
      <c r="BS24" s="19">
        <f t="shared" si="10"/>
        <v>0</v>
      </c>
      <c r="BT24" s="19">
        <f t="shared" si="10"/>
        <v>0</v>
      </c>
      <c r="BU24" s="19">
        <f t="shared" si="10"/>
        <v>0</v>
      </c>
      <c r="BV24" s="19">
        <f t="shared" si="10"/>
        <v>0</v>
      </c>
      <c r="BW24" s="19">
        <f t="shared" si="10"/>
        <v>0</v>
      </c>
      <c r="BX24" s="19">
        <f t="shared" si="10"/>
        <v>0</v>
      </c>
      <c r="BY24" s="19">
        <f t="shared" si="10"/>
        <v>0</v>
      </c>
      <c r="BZ24" s="19">
        <f t="shared" si="10"/>
        <v>0</v>
      </c>
      <c r="CA24" s="19">
        <f t="shared" si="10"/>
        <v>0</v>
      </c>
      <c r="CB24" s="19">
        <f t="shared" si="10"/>
        <v>0</v>
      </c>
      <c r="CC24" s="19">
        <f t="shared" si="10"/>
        <v>0</v>
      </c>
      <c r="CD24" s="19">
        <f t="shared" si="10"/>
        <v>0</v>
      </c>
      <c r="CE24" s="19">
        <f t="shared" si="10"/>
        <v>0</v>
      </c>
      <c r="CF24" s="19">
        <f t="shared" si="10"/>
        <v>0</v>
      </c>
      <c r="CG24" s="19">
        <f t="shared" si="10"/>
        <v>0</v>
      </c>
      <c r="CH24" s="19">
        <f t="shared" si="10"/>
        <v>0</v>
      </c>
      <c r="CI24" s="19">
        <f t="shared" si="10"/>
        <v>0</v>
      </c>
      <c r="CJ24" s="19">
        <f t="shared" si="10"/>
        <v>0</v>
      </c>
      <c r="CK24" s="19">
        <f t="shared" si="10"/>
        <v>0</v>
      </c>
      <c r="CL24" s="19">
        <f t="shared" si="10"/>
        <v>0</v>
      </c>
      <c r="CM24" s="19">
        <f t="shared" si="10"/>
        <v>0</v>
      </c>
      <c r="CN24" s="19">
        <f t="shared" si="10"/>
        <v>0</v>
      </c>
      <c r="CO24" s="19">
        <f t="shared" si="10"/>
        <v>0</v>
      </c>
      <c r="CP24" s="19">
        <f t="shared" si="10"/>
        <v>0</v>
      </c>
      <c r="CQ24" s="19">
        <f t="shared" si="10"/>
        <v>0</v>
      </c>
      <c r="CR24" s="19">
        <f t="shared" si="10"/>
        <v>0</v>
      </c>
      <c r="CS24" s="19">
        <f t="shared" si="10"/>
        <v>0</v>
      </c>
      <c r="CT24" s="19">
        <f t="shared" si="10"/>
        <v>0</v>
      </c>
      <c r="CU24" s="19">
        <f t="shared" si="10"/>
        <v>0</v>
      </c>
      <c r="CV24" s="19">
        <f t="shared" si="10"/>
        <v>0</v>
      </c>
      <c r="CW24" s="19">
        <f t="shared" si="10"/>
        <v>0</v>
      </c>
      <c r="CX24" s="19">
        <f t="shared" si="10"/>
        <v>0</v>
      </c>
      <c r="CY24" s="19">
        <f t="shared" si="10"/>
        <v>0</v>
      </c>
      <c r="CZ24" s="19">
        <f t="shared" si="10"/>
        <v>0</v>
      </c>
      <c r="DA24" s="19">
        <f t="shared" si="10"/>
        <v>0</v>
      </c>
      <c r="DB24" s="19">
        <f t="shared" si="10"/>
        <v>0</v>
      </c>
      <c r="DC24" s="19">
        <f t="shared" si="10"/>
        <v>0</v>
      </c>
      <c r="DD24" s="19">
        <f t="shared" si="10"/>
        <v>0</v>
      </c>
      <c r="DE24" s="19">
        <f t="shared" si="10"/>
        <v>0</v>
      </c>
      <c r="DF24" s="19">
        <f t="shared" si="10"/>
        <v>0</v>
      </c>
      <c r="DG24" s="19">
        <f t="shared" si="10"/>
        <v>0</v>
      </c>
      <c r="DH24" s="19">
        <f t="shared" si="10"/>
        <v>0</v>
      </c>
      <c r="DI24" s="19">
        <f t="shared" si="10"/>
        <v>0</v>
      </c>
      <c r="DJ24" s="19">
        <f t="shared" si="10"/>
        <v>0</v>
      </c>
      <c r="DK24" s="19">
        <f t="shared" si="10"/>
        <v>0</v>
      </c>
      <c r="DL24" s="19">
        <f t="shared" si="10"/>
        <v>0</v>
      </c>
      <c r="DM24" s="19">
        <f t="shared" si="10"/>
        <v>0</v>
      </c>
      <c r="DN24" s="19">
        <f t="shared" si="10"/>
        <v>0</v>
      </c>
      <c r="DO24" s="19">
        <f t="shared" si="10"/>
        <v>0</v>
      </c>
      <c r="DP24" s="19">
        <f t="shared" si="10"/>
        <v>0</v>
      </c>
      <c r="DQ24" s="19">
        <f t="shared" si="10"/>
        <v>0</v>
      </c>
      <c r="DR24" s="19">
        <f t="shared" si="10"/>
        <v>5</v>
      </c>
      <c r="DS24" s="19">
        <f t="shared" si="10"/>
        <v>35</v>
      </c>
      <c r="DT24" s="19">
        <f t="shared" si="10"/>
        <v>0</v>
      </c>
      <c r="DU24" s="19">
        <f t="shared" si="10"/>
        <v>0</v>
      </c>
      <c r="DV24" s="19">
        <f t="shared" si="10"/>
        <v>0</v>
      </c>
      <c r="DW24" s="19">
        <f t="shared" si="10"/>
        <v>0</v>
      </c>
      <c r="DX24" s="19">
        <f t="shared" si="10"/>
        <v>0</v>
      </c>
      <c r="DY24" s="19">
        <f t="shared" si="10"/>
        <v>0</v>
      </c>
      <c r="DZ24" s="19">
        <f t="shared" si="10"/>
        <v>0</v>
      </c>
      <c r="EA24" s="19">
        <f t="shared" si="10"/>
        <v>0</v>
      </c>
      <c r="EB24" s="19">
        <f t="shared" ref="EB24:GM24" si="11">SUMIFS(EB19:EB23,$C$19:$C$23,"Городской")</f>
        <v>0</v>
      </c>
      <c r="EC24" s="19">
        <f t="shared" si="11"/>
        <v>0</v>
      </c>
      <c r="ED24" s="19">
        <f t="shared" si="11"/>
        <v>0</v>
      </c>
      <c r="EE24" s="19">
        <f t="shared" si="11"/>
        <v>0</v>
      </c>
      <c r="EF24" s="19">
        <f t="shared" si="11"/>
        <v>0</v>
      </c>
      <c r="EG24" s="19">
        <f t="shared" si="11"/>
        <v>0</v>
      </c>
      <c r="EH24" s="19">
        <f t="shared" si="11"/>
        <v>0</v>
      </c>
      <c r="EI24" s="19">
        <f t="shared" si="11"/>
        <v>0</v>
      </c>
      <c r="EJ24" s="19">
        <f t="shared" si="11"/>
        <v>0</v>
      </c>
      <c r="EK24" s="19">
        <f t="shared" si="11"/>
        <v>0</v>
      </c>
      <c r="EL24" s="19">
        <f t="shared" si="11"/>
        <v>0</v>
      </c>
      <c r="EM24" s="19">
        <f t="shared" si="11"/>
        <v>0</v>
      </c>
      <c r="EN24" s="19">
        <f t="shared" si="11"/>
        <v>0</v>
      </c>
      <c r="EO24" s="19">
        <f t="shared" si="11"/>
        <v>0</v>
      </c>
      <c r="EP24" s="19">
        <f t="shared" si="11"/>
        <v>0</v>
      </c>
      <c r="EQ24" s="19">
        <f t="shared" si="11"/>
        <v>0</v>
      </c>
      <c r="ER24" s="19">
        <f t="shared" si="11"/>
        <v>0</v>
      </c>
      <c r="ES24" s="19">
        <f t="shared" si="11"/>
        <v>0</v>
      </c>
      <c r="ET24" s="19">
        <f t="shared" si="11"/>
        <v>0</v>
      </c>
      <c r="EU24" s="19">
        <f t="shared" si="11"/>
        <v>0</v>
      </c>
      <c r="EV24" s="19">
        <f t="shared" si="11"/>
        <v>0</v>
      </c>
      <c r="EW24" s="19">
        <f t="shared" si="11"/>
        <v>0</v>
      </c>
      <c r="EX24" s="19">
        <f t="shared" si="11"/>
        <v>0</v>
      </c>
      <c r="EY24" s="19">
        <f t="shared" si="11"/>
        <v>0</v>
      </c>
      <c r="EZ24" s="19">
        <f t="shared" si="11"/>
        <v>0</v>
      </c>
      <c r="FA24" s="19">
        <f t="shared" si="11"/>
        <v>0</v>
      </c>
      <c r="FB24" s="19">
        <f t="shared" si="11"/>
        <v>0</v>
      </c>
      <c r="FC24" s="19">
        <f t="shared" si="11"/>
        <v>0</v>
      </c>
      <c r="FD24" s="19">
        <f t="shared" si="11"/>
        <v>0</v>
      </c>
      <c r="FE24" s="19">
        <f t="shared" si="11"/>
        <v>0</v>
      </c>
      <c r="FF24" s="19">
        <f t="shared" si="11"/>
        <v>0</v>
      </c>
      <c r="FG24" s="19">
        <f t="shared" si="11"/>
        <v>0</v>
      </c>
      <c r="FH24" s="19">
        <f t="shared" si="11"/>
        <v>0</v>
      </c>
      <c r="FI24" s="19">
        <f t="shared" si="11"/>
        <v>0</v>
      </c>
      <c r="FJ24" s="19">
        <f t="shared" si="11"/>
        <v>0</v>
      </c>
      <c r="FK24" s="19">
        <f t="shared" si="11"/>
        <v>0</v>
      </c>
      <c r="FL24" s="19">
        <f t="shared" si="11"/>
        <v>0</v>
      </c>
      <c r="FM24" s="19">
        <f t="shared" si="11"/>
        <v>0</v>
      </c>
      <c r="FN24" s="19">
        <f t="shared" si="11"/>
        <v>0</v>
      </c>
      <c r="FO24" s="19">
        <f t="shared" si="11"/>
        <v>0</v>
      </c>
      <c r="FP24" s="19">
        <f t="shared" si="11"/>
        <v>0</v>
      </c>
      <c r="FQ24" s="19">
        <f t="shared" si="11"/>
        <v>0</v>
      </c>
      <c r="FR24" s="19">
        <f t="shared" si="11"/>
        <v>0</v>
      </c>
      <c r="FS24" s="19">
        <f t="shared" si="11"/>
        <v>0</v>
      </c>
      <c r="FT24" s="19">
        <f t="shared" si="11"/>
        <v>0</v>
      </c>
      <c r="FU24" s="19">
        <f t="shared" si="11"/>
        <v>0</v>
      </c>
      <c r="FV24" s="19">
        <f t="shared" si="11"/>
        <v>0</v>
      </c>
      <c r="FW24" s="19">
        <f t="shared" si="11"/>
        <v>0</v>
      </c>
      <c r="FX24" s="19">
        <f t="shared" si="11"/>
        <v>0</v>
      </c>
      <c r="FY24" s="19">
        <f t="shared" si="11"/>
        <v>0</v>
      </c>
      <c r="FZ24" s="19">
        <f t="shared" si="11"/>
        <v>0</v>
      </c>
      <c r="GA24" s="19">
        <f t="shared" si="11"/>
        <v>0</v>
      </c>
      <c r="GB24" s="19">
        <f t="shared" si="11"/>
        <v>0</v>
      </c>
      <c r="GC24" s="19">
        <f t="shared" si="11"/>
        <v>0</v>
      </c>
      <c r="GD24" s="19">
        <f t="shared" si="11"/>
        <v>0</v>
      </c>
      <c r="GE24" s="19">
        <f t="shared" si="11"/>
        <v>0</v>
      </c>
      <c r="GF24" s="19">
        <f t="shared" si="11"/>
        <v>0</v>
      </c>
      <c r="GG24" s="19">
        <f t="shared" si="11"/>
        <v>0</v>
      </c>
      <c r="GH24" s="19">
        <f t="shared" si="11"/>
        <v>0</v>
      </c>
      <c r="GI24" s="19">
        <f t="shared" si="11"/>
        <v>0</v>
      </c>
      <c r="GJ24" s="19">
        <f t="shared" si="11"/>
        <v>0</v>
      </c>
      <c r="GK24" s="19">
        <f t="shared" si="11"/>
        <v>0</v>
      </c>
      <c r="GL24" s="19">
        <f t="shared" si="11"/>
        <v>0</v>
      </c>
      <c r="GM24" s="19">
        <f t="shared" si="11"/>
        <v>0</v>
      </c>
      <c r="GN24" s="19">
        <f t="shared" ref="GN24:IY24" si="12">SUMIFS(GN19:GN23,$C$19:$C$23,"Городской")</f>
        <v>0</v>
      </c>
      <c r="GO24" s="19">
        <f t="shared" si="12"/>
        <v>0</v>
      </c>
      <c r="GP24" s="19">
        <f t="shared" si="12"/>
        <v>0</v>
      </c>
      <c r="GQ24" s="19">
        <f t="shared" si="12"/>
        <v>0</v>
      </c>
      <c r="GR24" s="19">
        <f t="shared" si="12"/>
        <v>0</v>
      </c>
      <c r="GS24" s="19">
        <f t="shared" si="12"/>
        <v>0</v>
      </c>
      <c r="GT24" s="19">
        <f t="shared" si="12"/>
        <v>0</v>
      </c>
      <c r="GU24" s="19">
        <f t="shared" si="12"/>
        <v>0</v>
      </c>
      <c r="GV24" s="19">
        <f t="shared" si="12"/>
        <v>0</v>
      </c>
      <c r="GW24" s="19">
        <f t="shared" si="12"/>
        <v>0</v>
      </c>
      <c r="GX24" s="19">
        <f t="shared" si="12"/>
        <v>0</v>
      </c>
      <c r="GY24" s="19">
        <f t="shared" si="12"/>
        <v>0</v>
      </c>
      <c r="GZ24" s="19">
        <f t="shared" si="12"/>
        <v>0</v>
      </c>
      <c r="HA24" s="19">
        <f t="shared" si="12"/>
        <v>0</v>
      </c>
      <c r="HB24" s="19">
        <f t="shared" si="12"/>
        <v>0</v>
      </c>
      <c r="HC24" s="19">
        <f t="shared" si="12"/>
        <v>0</v>
      </c>
      <c r="HD24" s="19">
        <f t="shared" si="12"/>
        <v>32</v>
      </c>
      <c r="HE24" s="19">
        <f t="shared" si="12"/>
        <v>32</v>
      </c>
      <c r="HF24" s="19">
        <f t="shared" si="12"/>
        <v>0</v>
      </c>
      <c r="HG24" s="19">
        <f t="shared" si="12"/>
        <v>0</v>
      </c>
      <c r="HH24" s="19">
        <f t="shared" si="12"/>
        <v>0</v>
      </c>
      <c r="HI24" s="19">
        <f t="shared" si="12"/>
        <v>0</v>
      </c>
      <c r="HJ24" s="19">
        <f t="shared" si="12"/>
        <v>0</v>
      </c>
      <c r="HK24" s="19">
        <f t="shared" si="12"/>
        <v>0</v>
      </c>
      <c r="HL24" s="19">
        <f t="shared" si="12"/>
        <v>0</v>
      </c>
      <c r="HM24" s="19">
        <f t="shared" si="12"/>
        <v>0</v>
      </c>
      <c r="HN24" s="19">
        <f t="shared" si="12"/>
        <v>0</v>
      </c>
      <c r="HO24" s="19">
        <f t="shared" si="12"/>
        <v>0</v>
      </c>
      <c r="HP24" s="19">
        <f t="shared" si="12"/>
        <v>0</v>
      </c>
      <c r="HQ24" s="19">
        <f t="shared" si="12"/>
        <v>0</v>
      </c>
      <c r="HR24" s="19">
        <f t="shared" si="12"/>
        <v>0</v>
      </c>
      <c r="HS24" s="19">
        <f t="shared" si="12"/>
        <v>0</v>
      </c>
      <c r="HT24" s="19">
        <f t="shared" si="12"/>
        <v>0</v>
      </c>
      <c r="HU24" s="19">
        <f t="shared" si="12"/>
        <v>0</v>
      </c>
      <c r="HV24" s="19">
        <f t="shared" si="12"/>
        <v>1073.7</v>
      </c>
      <c r="HW24" s="19">
        <f t="shared" si="12"/>
        <v>38.299999999999997</v>
      </c>
      <c r="HX24" s="23">
        <f t="shared" si="12"/>
        <v>84734</v>
      </c>
      <c r="HY24" s="23">
        <f t="shared" si="12"/>
        <v>62814</v>
      </c>
      <c r="HZ24" s="23">
        <f t="shared" si="12"/>
        <v>61709</v>
      </c>
      <c r="IA24" s="23">
        <f t="shared" si="12"/>
        <v>1534</v>
      </c>
      <c r="IB24" s="23">
        <f t="shared" si="12"/>
        <v>1105</v>
      </c>
      <c r="IC24" s="23">
        <f t="shared" si="12"/>
        <v>21920</v>
      </c>
      <c r="ID24" s="23">
        <f t="shared" si="12"/>
        <v>21625</v>
      </c>
      <c r="IE24" s="23">
        <f t="shared" si="12"/>
        <v>714</v>
      </c>
      <c r="IF24" s="23">
        <f t="shared" si="12"/>
        <v>295</v>
      </c>
    </row>
    <row r="25" spans="1:240" ht="18.75">
      <c r="A25" s="12"/>
      <c r="B25" s="14" t="s">
        <v>69</v>
      </c>
      <c r="C25" s="15" t="s">
        <v>68</v>
      </c>
      <c r="D25" s="19">
        <f t="shared" ref="D25:BO25" si="13">SUMIFS(D19:D23,$C$19:$C$23,"Сельский")</f>
        <v>0</v>
      </c>
      <c r="E25" s="19">
        <f t="shared" si="13"/>
        <v>0</v>
      </c>
      <c r="F25" s="19">
        <f t="shared" si="13"/>
        <v>0</v>
      </c>
      <c r="G25" s="19">
        <f t="shared" si="13"/>
        <v>0</v>
      </c>
      <c r="H25" s="19">
        <f t="shared" si="13"/>
        <v>0</v>
      </c>
      <c r="I25" s="19">
        <f t="shared" si="13"/>
        <v>0</v>
      </c>
      <c r="J25" s="19">
        <f t="shared" si="13"/>
        <v>0</v>
      </c>
      <c r="K25" s="19">
        <f t="shared" si="13"/>
        <v>0</v>
      </c>
      <c r="L25" s="19">
        <f t="shared" si="13"/>
        <v>0</v>
      </c>
      <c r="M25" s="19">
        <f t="shared" si="13"/>
        <v>0</v>
      </c>
      <c r="N25" s="19">
        <f t="shared" si="13"/>
        <v>0</v>
      </c>
      <c r="O25" s="19">
        <f t="shared" si="13"/>
        <v>0</v>
      </c>
      <c r="P25" s="19">
        <f t="shared" si="13"/>
        <v>0</v>
      </c>
      <c r="Q25" s="19">
        <f t="shared" si="13"/>
        <v>0</v>
      </c>
      <c r="R25" s="19">
        <f t="shared" si="13"/>
        <v>0</v>
      </c>
      <c r="S25" s="19">
        <f t="shared" si="13"/>
        <v>0</v>
      </c>
      <c r="T25" s="19">
        <f t="shared" si="13"/>
        <v>0</v>
      </c>
      <c r="U25" s="19">
        <f t="shared" si="13"/>
        <v>0</v>
      </c>
      <c r="V25" s="19">
        <f t="shared" si="13"/>
        <v>0</v>
      </c>
      <c r="W25" s="19">
        <f t="shared" si="13"/>
        <v>0</v>
      </c>
      <c r="X25" s="19">
        <f t="shared" si="13"/>
        <v>0</v>
      </c>
      <c r="Y25" s="19">
        <f t="shared" si="13"/>
        <v>0</v>
      </c>
      <c r="Z25" s="19">
        <f t="shared" si="13"/>
        <v>0</v>
      </c>
      <c r="AA25" s="19">
        <f t="shared" si="13"/>
        <v>0</v>
      </c>
      <c r="AB25" s="19">
        <f t="shared" si="13"/>
        <v>0</v>
      </c>
      <c r="AC25" s="19">
        <f t="shared" si="13"/>
        <v>0</v>
      </c>
      <c r="AD25" s="19">
        <f t="shared" si="13"/>
        <v>0</v>
      </c>
      <c r="AE25" s="19">
        <f t="shared" si="13"/>
        <v>0</v>
      </c>
      <c r="AF25" s="19">
        <f t="shared" si="13"/>
        <v>0</v>
      </c>
      <c r="AG25" s="19">
        <f t="shared" si="13"/>
        <v>0</v>
      </c>
      <c r="AH25" s="19">
        <f t="shared" si="13"/>
        <v>0</v>
      </c>
      <c r="AI25" s="19">
        <f t="shared" si="13"/>
        <v>0</v>
      </c>
      <c r="AJ25" s="19">
        <f t="shared" si="13"/>
        <v>0</v>
      </c>
      <c r="AK25" s="19">
        <f t="shared" si="13"/>
        <v>0</v>
      </c>
      <c r="AL25" s="19">
        <f t="shared" si="13"/>
        <v>0</v>
      </c>
      <c r="AM25" s="19">
        <f t="shared" si="13"/>
        <v>0</v>
      </c>
      <c r="AN25" s="19">
        <f t="shared" si="13"/>
        <v>0</v>
      </c>
      <c r="AO25" s="19">
        <f t="shared" si="13"/>
        <v>0</v>
      </c>
      <c r="AP25" s="19">
        <f t="shared" si="13"/>
        <v>0</v>
      </c>
      <c r="AQ25" s="19">
        <f t="shared" si="13"/>
        <v>0</v>
      </c>
      <c r="AR25" s="19">
        <f t="shared" si="13"/>
        <v>0</v>
      </c>
      <c r="AS25" s="19">
        <f t="shared" si="13"/>
        <v>0</v>
      </c>
      <c r="AT25" s="19">
        <f t="shared" si="13"/>
        <v>0</v>
      </c>
      <c r="AU25" s="19">
        <f t="shared" si="13"/>
        <v>0</v>
      </c>
      <c r="AV25" s="19">
        <f t="shared" si="13"/>
        <v>0</v>
      </c>
      <c r="AW25" s="19">
        <f t="shared" si="13"/>
        <v>0</v>
      </c>
      <c r="AX25" s="19">
        <f t="shared" si="13"/>
        <v>0</v>
      </c>
      <c r="AY25" s="19">
        <f t="shared" si="13"/>
        <v>0</v>
      </c>
      <c r="AZ25" s="19">
        <f t="shared" si="13"/>
        <v>0</v>
      </c>
      <c r="BA25" s="19">
        <f t="shared" si="13"/>
        <v>0</v>
      </c>
      <c r="BB25" s="19">
        <f t="shared" si="13"/>
        <v>0</v>
      </c>
      <c r="BC25" s="19">
        <f t="shared" si="13"/>
        <v>0</v>
      </c>
      <c r="BD25" s="19">
        <f t="shared" si="13"/>
        <v>0</v>
      </c>
      <c r="BE25" s="19">
        <f t="shared" si="13"/>
        <v>0</v>
      </c>
      <c r="BF25" s="19">
        <f t="shared" si="13"/>
        <v>0</v>
      </c>
      <c r="BG25" s="19">
        <f t="shared" si="13"/>
        <v>0</v>
      </c>
      <c r="BH25" s="19">
        <f t="shared" si="13"/>
        <v>0</v>
      </c>
      <c r="BI25" s="19">
        <f t="shared" si="13"/>
        <v>0</v>
      </c>
      <c r="BJ25" s="19">
        <f t="shared" si="13"/>
        <v>0</v>
      </c>
      <c r="BK25" s="19">
        <f t="shared" si="13"/>
        <v>0</v>
      </c>
      <c r="BL25" s="19">
        <f t="shared" si="13"/>
        <v>0</v>
      </c>
      <c r="BM25" s="19">
        <f t="shared" si="13"/>
        <v>0</v>
      </c>
      <c r="BN25" s="19">
        <f t="shared" si="13"/>
        <v>0</v>
      </c>
      <c r="BO25" s="19">
        <f t="shared" si="13"/>
        <v>0</v>
      </c>
      <c r="BP25" s="19">
        <f t="shared" ref="BP25:EA25" si="14">SUMIFS(BP19:BP23,$C$19:$C$23,"Сельский")</f>
        <v>0</v>
      </c>
      <c r="BQ25" s="19">
        <f t="shared" si="14"/>
        <v>0</v>
      </c>
      <c r="BR25" s="19">
        <f t="shared" si="14"/>
        <v>0</v>
      </c>
      <c r="BS25" s="19">
        <f t="shared" si="14"/>
        <v>0</v>
      </c>
      <c r="BT25" s="19">
        <f t="shared" si="14"/>
        <v>0</v>
      </c>
      <c r="BU25" s="19">
        <f t="shared" si="14"/>
        <v>0</v>
      </c>
      <c r="BV25" s="19">
        <f t="shared" si="14"/>
        <v>0</v>
      </c>
      <c r="BW25" s="19">
        <f t="shared" si="14"/>
        <v>0</v>
      </c>
      <c r="BX25" s="19">
        <f t="shared" si="14"/>
        <v>0</v>
      </c>
      <c r="BY25" s="19">
        <f t="shared" si="14"/>
        <v>0</v>
      </c>
      <c r="BZ25" s="19">
        <f t="shared" si="14"/>
        <v>0</v>
      </c>
      <c r="CA25" s="19">
        <f t="shared" si="14"/>
        <v>0</v>
      </c>
      <c r="CB25" s="19">
        <f t="shared" si="14"/>
        <v>0</v>
      </c>
      <c r="CC25" s="19">
        <f t="shared" si="14"/>
        <v>0</v>
      </c>
      <c r="CD25" s="19">
        <f t="shared" si="14"/>
        <v>0</v>
      </c>
      <c r="CE25" s="19">
        <f t="shared" si="14"/>
        <v>0</v>
      </c>
      <c r="CF25" s="19">
        <f t="shared" si="14"/>
        <v>0</v>
      </c>
      <c r="CG25" s="19">
        <f t="shared" si="14"/>
        <v>0</v>
      </c>
      <c r="CH25" s="19">
        <f t="shared" si="14"/>
        <v>0</v>
      </c>
      <c r="CI25" s="19">
        <f t="shared" si="14"/>
        <v>0</v>
      </c>
      <c r="CJ25" s="19">
        <f t="shared" si="14"/>
        <v>0</v>
      </c>
      <c r="CK25" s="19">
        <f t="shared" si="14"/>
        <v>0</v>
      </c>
      <c r="CL25" s="19">
        <f t="shared" si="14"/>
        <v>0</v>
      </c>
      <c r="CM25" s="19">
        <f t="shared" si="14"/>
        <v>0</v>
      </c>
      <c r="CN25" s="19">
        <f t="shared" si="14"/>
        <v>0</v>
      </c>
      <c r="CO25" s="19">
        <f t="shared" si="14"/>
        <v>0</v>
      </c>
      <c r="CP25" s="19">
        <f t="shared" si="14"/>
        <v>0</v>
      </c>
      <c r="CQ25" s="19">
        <f t="shared" si="14"/>
        <v>0</v>
      </c>
      <c r="CR25" s="19">
        <f t="shared" si="14"/>
        <v>0</v>
      </c>
      <c r="CS25" s="19">
        <f t="shared" si="14"/>
        <v>0</v>
      </c>
      <c r="CT25" s="19">
        <f t="shared" si="14"/>
        <v>0</v>
      </c>
      <c r="CU25" s="19">
        <f t="shared" si="14"/>
        <v>0</v>
      </c>
      <c r="CV25" s="19">
        <f t="shared" si="14"/>
        <v>0</v>
      </c>
      <c r="CW25" s="19">
        <f t="shared" si="14"/>
        <v>0</v>
      </c>
      <c r="CX25" s="19">
        <f t="shared" si="14"/>
        <v>0</v>
      </c>
      <c r="CY25" s="19">
        <f t="shared" si="14"/>
        <v>0</v>
      </c>
      <c r="CZ25" s="19">
        <f t="shared" si="14"/>
        <v>0</v>
      </c>
      <c r="DA25" s="19">
        <f t="shared" si="14"/>
        <v>0</v>
      </c>
      <c r="DB25" s="19">
        <f t="shared" si="14"/>
        <v>0</v>
      </c>
      <c r="DC25" s="19">
        <f t="shared" si="14"/>
        <v>0</v>
      </c>
      <c r="DD25" s="19">
        <f t="shared" si="14"/>
        <v>0</v>
      </c>
      <c r="DE25" s="19">
        <f t="shared" si="14"/>
        <v>0</v>
      </c>
      <c r="DF25" s="19">
        <f t="shared" si="14"/>
        <v>0</v>
      </c>
      <c r="DG25" s="19">
        <f t="shared" si="14"/>
        <v>0</v>
      </c>
      <c r="DH25" s="19">
        <f t="shared" si="14"/>
        <v>0</v>
      </c>
      <c r="DI25" s="19">
        <f t="shared" si="14"/>
        <v>0</v>
      </c>
      <c r="DJ25" s="19">
        <f t="shared" si="14"/>
        <v>0</v>
      </c>
      <c r="DK25" s="19">
        <f t="shared" si="14"/>
        <v>0</v>
      </c>
      <c r="DL25" s="19">
        <f t="shared" si="14"/>
        <v>0</v>
      </c>
      <c r="DM25" s="19">
        <f t="shared" si="14"/>
        <v>0</v>
      </c>
      <c r="DN25" s="19">
        <f t="shared" si="14"/>
        <v>0</v>
      </c>
      <c r="DO25" s="19">
        <f t="shared" si="14"/>
        <v>0</v>
      </c>
      <c r="DP25" s="19">
        <f t="shared" si="14"/>
        <v>0</v>
      </c>
      <c r="DQ25" s="19">
        <f t="shared" si="14"/>
        <v>0</v>
      </c>
      <c r="DR25" s="19">
        <f t="shared" si="14"/>
        <v>0</v>
      </c>
      <c r="DS25" s="19">
        <f t="shared" si="14"/>
        <v>0</v>
      </c>
      <c r="DT25" s="19">
        <f t="shared" si="14"/>
        <v>0</v>
      </c>
      <c r="DU25" s="19">
        <f t="shared" si="14"/>
        <v>0</v>
      </c>
      <c r="DV25" s="19">
        <f t="shared" si="14"/>
        <v>0</v>
      </c>
      <c r="DW25" s="19">
        <f t="shared" si="14"/>
        <v>0</v>
      </c>
      <c r="DX25" s="19">
        <f t="shared" si="14"/>
        <v>0</v>
      </c>
      <c r="DY25" s="19">
        <f t="shared" si="14"/>
        <v>0</v>
      </c>
      <c r="DZ25" s="19">
        <f t="shared" si="14"/>
        <v>0</v>
      </c>
      <c r="EA25" s="19">
        <f t="shared" si="14"/>
        <v>0</v>
      </c>
      <c r="EB25" s="19">
        <f t="shared" ref="EB25:GM25" si="15">SUMIFS(EB19:EB23,$C$19:$C$23,"Сельский")</f>
        <v>0</v>
      </c>
      <c r="EC25" s="19">
        <f t="shared" si="15"/>
        <v>0</v>
      </c>
      <c r="ED25" s="19">
        <f t="shared" si="15"/>
        <v>0</v>
      </c>
      <c r="EE25" s="19">
        <f t="shared" si="15"/>
        <v>0</v>
      </c>
      <c r="EF25" s="19">
        <f t="shared" si="15"/>
        <v>0</v>
      </c>
      <c r="EG25" s="19">
        <f t="shared" si="15"/>
        <v>0</v>
      </c>
      <c r="EH25" s="19">
        <f t="shared" si="15"/>
        <v>0</v>
      </c>
      <c r="EI25" s="19">
        <f t="shared" si="15"/>
        <v>0</v>
      </c>
      <c r="EJ25" s="19">
        <f t="shared" si="15"/>
        <v>0</v>
      </c>
      <c r="EK25" s="19">
        <f t="shared" si="15"/>
        <v>0</v>
      </c>
      <c r="EL25" s="19">
        <f t="shared" si="15"/>
        <v>0</v>
      </c>
      <c r="EM25" s="19">
        <f t="shared" si="15"/>
        <v>0</v>
      </c>
      <c r="EN25" s="19">
        <f t="shared" si="15"/>
        <v>0</v>
      </c>
      <c r="EO25" s="19">
        <f t="shared" si="15"/>
        <v>0</v>
      </c>
      <c r="EP25" s="19">
        <f t="shared" si="15"/>
        <v>0</v>
      </c>
      <c r="EQ25" s="19">
        <f t="shared" si="15"/>
        <v>0</v>
      </c>
      <c r="ER25" s="19">
        <f t="shared" si="15"/>
        <v>0</v>
      </c>
      <c r="ES25" s="19">
        <f t="shared" si="15"/>
        <v>0</v>
      </c>
      <c r="ET25" s="19">
        <f t="shared" si="15"/>
        <v>0</v>
      </c>
      <c r="EU25" s="19">
        <f t="shared" si="15"/>
        <v>0</v>
      </c>
      <c r="EV25" s="19">
        <f t="shared" si="15"/>
        <v>0</v>
      </c>
      <c r="EW25" s="19">
        <f t="shared" si="15"/>
        <v>0</v>
      </c>
      <c r="EX25" s="19">
        <f t="shared" si="15"/>
        <v>0</v>
      </c>
      <c r="EY25" s="19">
        <f t="shared" si="15"/>
        <v>0</v>
      </c>
      <c r="EZ25" s="19">
        <f t="shared" si="15"/>
        <v>0</v>
      </c>
      <c r="FA25" s="19">
        <f t="shared" si="15"/>
        <v>0</v>
      </c>
      <c r="FB25" s="19">
        <f t="shared" si="15"/>
        <v>0</v>
      </c>
      <c r="FC25" s="19">
        <f t="shared" si="15"/>
        <v>0</v>
      </c>
      <c r="FD25" s="19">
        <f t="shared" si="15"/>
        <v>0</v>
      </c>
      <c r="FE25" s="19">
        <f t="shared" si="15"/>
        <v>0</v>
      </c>
      <c r="FF25" s="19">
        <f t="shared" si="15"/>
        <v>0</v>
      </c>
      <c r="FG25" s="19">
        <f t="shared" si="15"/>
        <v>0</v>
      </c>
      <c r="FH25" s="19">
        <f t="shared" si="15"/>
        <v>0</v>
      </c>
      <c r="FI25" s="19">
        <f t="shared" si="15"/>
        <v>0</v>
      </c>
      <c r="FJ25" s="19">
        <f t="shared" si="15"/>
        <v>0</v>
      </c>
      <c r="FK25" s="19">
        <f t="shared" si="15"/>
        <v>0</v>
      </c>
      <c r="FL25" s="19">
        <f t="shared" si="15"/>
        <v>0</v>
      </c>
      <c r="FM25" s="19">
        <f t="shared" si="15"/>
        <v>0</v>
      </c>
      <c r="FN25" s="19">
        <f t="shared" si="15"/>
        <v>0</v>
      </c>
      <c r="FO25" s="19">
        <f t="shared" si="15"/>
        <v>0</v>
      </c>
      <c r="FP25" s="19">
        <f t="shared" si="15"/>
        <v>0</v>
      </c>
      <c r="FQ25" s="19">
        <f t="shared" si="15"/>
        <v>0</v>
      </c>
      <c r="FR25" s="19">
        <f t="shared" si="15"/>
        <v>0</v>
      </c>
      <c r="FS25" s="19">
        <f t="shared" si="15"/>
        <v>0</v>
      </c>
      <c r="FT25" s="19">
        <f t="shared" si="15"/>
        <v>0</v>
      </c>
      <c r="FU25" s="19">
        <f t="shared" si="15"/>
        <v>0</v>
      </c>
      <c r="FV25" s="19">
        <f t="shared" si="15"/>
        <v>0</v>
      </c>
      <c r="FW25" s="19">
        <f t="shared" si="15"/>
        <v>0</v>
      </c>
      <c r="FX25" s="19">
        <f t="shared" si="15"/>
        <v>0</v>
      </c>
      <c r="FY25" s="19">
        <f t="shared" si="15"/>
        <v>0</v>
      </c>
      <c r="FZ25" s="19">
        <f t="shared" si="15"/>
        <v>0</v>
      </c>
      <c r="GA25" s="19">
        <f t="shared" si="15"/>
        <v>0</v>
      </c>
      <c r="GB25" s="19">
        <f t="shared" si="15"/>
        <v>0</v>
      </c>
      <c r="GC25" s="19">
        <f t="shared" si="15"/>
        <v>0</v>
      </c>
      <c r="GD25" s="19">
        <f t="shared" si="15"/>
        <v>0</v>
      </c>
      <c r="GE25" s="19">
        <f t="shared" si="15"/>
        <v>0</v>
      </c>
      <c r="GF25" s="19">
        <f t="shared" si="15"/>
        <v>0</v>
      </c>
      <c r="GG25" s="19">
        <f t="shared" si="15"/>
        <v>0</v>
      </c>
      <c r="GH25" s="19">
        <f t="shared" si="15"/>
        <v>0</v>
      </c>
      <c r="GI25" s="19">
        <f t="shared" si="15"/>
        <v>0</v>
      </c>
      <c r="GJ25" s="19">
        <f t="shared" si="15"/>
        <v>0</v>
      </c>
      <c r="GK25" s="19">
        <f t="shared" si="15"/>
        <v>0</v>
      </c>
      <c r="GL25" s="19">
        <f t="shared" si="15"/>
        <v>0</v>
      </c>
      <c r="GM25" s="19">
        <f t="shared" si="15"/>
        <v>0</v>
      </c>
      <c r="GN25" s="19">
        <f t="shared" ref="GN25:IF25" si="16">SUMIFS(GN19:GN23,$C$19:$C$23,"Сельский")</f>
        <v>0</v>
      </c>
      <c r="GO25" s="19">
        <f t="shared" si="16"/>
        <v>0</v>
      </c>
      <c r="GP25" s="19">
        <f t="shared" si="16"/>
        <v>0</v>
      </c>
      <c r="GQ25" s="19">
        <f t="shared" si="16"/>
        <v>0</v>
      </c>
      <c r="GR25" s="19">
        <f t="shared" si="16"/>
        <v>0</v>
      </c>
      <c r="GS25" s="19">
        <f t="shared" si="16"/>
        <v>0</v>
      </c>
      <c r="GT25" s="19">
        <f t="shared" si="16"/>
        <v>0</v>
      </c>
      <c r="GU25" s="19">
        <f t="shared" si="16"/>
        <v>0</v>
      </c>
      <c r="GV25" s="19">
        <f t="shared" si="16"/>
        <v>0</v>
      </c>
      <c r="GW25" s="19">
        <f t="shared" si="16"/>
        <v>0</v>
      </c>
      <c r="GX25" s="19">
        <f t="shared" si="16"/>
        <v>0</v>
      </c>
      <c r="GY25" s="19">
        <f t="shared" si="16"/>
        <v>0</v>
      </c>
      <c r="GZ25" s="19">
        <f t="shared" si="16"/>
        <v>0</v>
      </c>
      <c r="HA25" s="19">
        <f t="shared" si="16"/>
        <v>0</v>
      </c>
      <c r="HB25" s="19">
        <f t="shared" si="16"/>
        <v>0</v>
      </c>
      <c r="HC25" s="19">
        <f t="shared" si="16"/>
        <v>0</v>
      </c>
      <c r="HD25" s="19">
        <f t="shared" si="16"/>
        <v>0</v>
      </c>
      <c r="HE25" s="19">
        <f t="shared" si="16"/>
        <v>0</v>
      </c>
      <c r="HF25" s="19">
        <f t="shared" si="16"/>
        <v>0</v>
      </c>
      <c r="HG25" s="19">
        <f t="shared" si="16"/>
        <v>0</v>
      </c>
      <c r="HH25" s="19">
        <f t="shared" si="16"/>
        <v>0</v>
      </c>
      <c r="HI25" s="19">
        <f t="shared" si="16"/>
        <v>0</v>
      </c>
      <c r="HJ25" s="19">
        <f t="shared" si="16"/>
        <v>0</v>
      </c>
      <c r="HK25" s="19">
        <f t="shared" si="16"/>
        <v>0</v>
      </c>
      <c r="HL25" s="19">
        <f t="shared" si="16"/>
        <v>0</v>
      </c>
      <c r="HM25" s="19">
        <f t="shared" si="16"/>
        <v>0</v>
      </c>
      <c r="HN25" s="19">
        <f t="shared" si="16"/>
        <v>0</v>
      </c>
      <c r="HO25" s="19">
        <f t="shared" si="16"/>
        <v>0</v>
      </c>
      <c r="HP25" s="19">
        <f t="shared" si="16"/>
        <v>0</v>
      </c>
      <c r="HQ25" s="19">
        <f t="shared" si="16"/>
        <v>0</v>
      </c>
      <c r="HR25" s="19">
        <f t="shared" si="16"/>
        <v>0</v>
      </c>
      <c r="HS25" s="19">
        <f t="shared" si="16"/>
        <v>0</v>
      </c>
      <c r="HT25" s="19">
        <f t="shared" si="16"/>
        <v>0</v>
      </c>
      <c r="HU25" s="19">
        <f t="shared" si="16"/>
        <v>0</v>
      </c>
      <c r="HV25" s="19">
        <f t="shared" si="16"/>
        <v>0</v>
      </c>
      <c r="HW25" s="19">
        <f t="shared" si="16"/>
        <v>0</v>
      </c>
      <c r="HX25" s="23">
        <f t="shared" si="16"/>
        <v>0</v>
      </c>
      <c r="HY25" s="23">
        <f t="shared" si="16"/>
        <v>0</v>
      </c>
      <c r="HZ25" s="23">
        <f t="shared" si="16"/>
        <v>0</v>
      </c>
      <c r="IA25" s="23">
        <f t="shared" si="16"/>
        <v>0</v>
      </c>
      <c r="IB25" s="23">
        <f t="shared" si="16"/>
        <v>0</v>
      </c>
      <c r="IC25" s="23">
        <f t="shared" si="16"/>
        <v>0</v>
      </c>
      <c r="ID25" s="23">
        <f t="shared" si="16"/>
        <v>0</v>
      </c>
      <c r="IE25" s="23">
        <f t="shared" si="16"/>
        <v>0</v>
      </c>
      <c r="IF25" s="23">
        <f t="shared" si="16"/>
        <v>0</v>
      </c>
    </row>
    <row r="26" spans="1:240" ht="18.75">
      <c r="A26" s="29"/>
      <c r="B26" s="16" t="s">
        <v>70</v>
      </c>
      <c r="C26" s="17" t="s">
        <v>68</v>
      </c>
      <c r="D26" s="19">
        <f>SUM(D24:D25)</f>
        <v>1083</v>
      </c>
      <c r="E26" s="19">
        <f t="shared" ref="E26:BK26" si="17">SUM(E24:E25)</f>
        <v>308</v>
      </c>
      <c r="F26" s="19">
        <f t="shared" si="17"/>
        <v>0</v>
      </c>
      <c r="G26" s="19">
        <f t="shared" si="17"/>
        <v>401</v>
      </c>
      <c r="H26" s="19">
        <f t="shared" si="17"/>
        <v>42</v>
      </c>
      <c r="I26" s="19">
        <f t="shared" si="17"/>
        <v>136</v>
      </c>
      <c r="J26" s="19">
        <f t="shared" si="17"/>
        <v>154</v>
      </c>
      <c r="K26" s="19">
        <f t="shared" si="17"/>
        <v>1</v>
      </c>
      <c r="L26" s="19">
        <f t="shared" si="17"/>
        <v>0</v>
      </c>
      <c r="M26" s="19">
        <f t="shared" si="17"/>
        <v>1</v>
      </c>
      <c r="N26" s="19">
        <f t="shared" si="17"/>
        <v>0</v>
      </c>
      <c r="O26" s="19">
        <f t="shared" si="17"/>
        <v>0</v>
      </c>
      <c r="P26" s="19">
        <f t="shared" si="17"/>
        <v>0</v>
      </c>
      <c r="Q26" s="19">
        <f t="shared" si="17"/>
        <v>0</v>
      </c>
      <c r="R26" s="19">
        <f t="shared" si="17"/>
        <v>0</v>
      </c>
      <c r="S26" s="19">
        <f t="shared" si="17"/>
        <v>0</v>
      </c>
      <c r="T26" s="19">
        <f t="shared" si="17"/>
        <v>0</v>
      </c>
      <c r="U26" s="19">
        <f t="shared" si="17"/>
        <v>0</v>
      </c>
      <c r="V26" s="19">
        <f t="shared" si="17"/>
        <v>0</v>
      </c>
      <c r="W26" s="19">
        <f t="shared" si="17"/>
        <v>0</v>
      </c>
      <c r="X26" s="19">
        <f t="shared" si="17"/>
        <v>0</v>
      </c>
      <c r="Y26" s="19">
        <f t="shared" si="17"/>
        <v>0</v>
      </c>
      <c r="Z26" s="19">
        <f t="shared" si="17"/>
        <v>0</v>
      </c>
      <c r="AA26" s="19">
        <f t="shared" si="17"/>
        <v>0</v>
      </c>
      <c r="AB26" s="19">
        <f t="shared" si="17"/>
        <v>0</v>
      </c>
      <c r="AC26" s="19">
        <f t="shared" si="17"/>
        <v>0</v>
      </c>
      <c r="AD26" s="19">
        <f t="shared" si="17"/>
        <v>0</v>
      </c>
      <c r="AE26" s="19">
        <f t="shared" si="17"/>
        <v>0</v>
      </c>
      <c r="AF26" s="19">
        <f t="shared" si="17"/>
        <v>0</v>
      </c>
      <c r="AG26" s="19">
        <f t="shared" si="17"/>
        <v>0</v>
      </c>
      <c r="AH26" s="19">
        <f t="shared" si="17"/>
        <v>0</v>
      </c>
      <c r="AI26" s="19">
        <f t="shared" si="17"/>
        <v>0</v>
      </c>
      <c r="AJ26" s="19">
        <f t="shared" si="17"/>
        <v>0</v>
      </c>
      <c r="AK26" s="19">
        <f t="shared" si="17"/>
        <v>0</v>
      </c>
      <c r="AL26" s="19">
        <f t="shared" si="17"/>
        <v>0</v>
      </c>
      <c r="AM26" s="19">
        <f t="shared" si="17"/>
        <v>0</v>
      </c>
      <c r="AN26" s="19">
        <f t="shared" si="17"/>
        <v>0</v>
      </c>
      <c r="AO26" s="19">
        <f t="shared" si="17"/>
        <v>0</v>
      </c>
      <c r="AP26" s="19">
        <f t="shared" si="17"/>
        <v>0</v>
      </c>
      <c r="AQ26" s="19">
        <f t="shared" si="17"/>
        <v>0</v>
      </c>
      <c r="AR26" s="19">
        <f t="shared" si="17"/>
        <v>0</v>
      </c>
      <c r="AS26" s="19">
        <f t="shared" si="17"/>
        <v>0</v>
      </c>
      <c r="AT26" s="19">
        <f t="shared" si="17"/>
        <v>0</v>
      </c>
      <c r="AU26" s="19">
        <f t="shared" si="17"/>
        <v>0</v>
      </c>
      <c r="AV26" s="19">
        <f t="shared" si="17"/>
        <v>0</v>
      </c>
      <c r="AW26" s="19">
        <f t="shared" si="17"/>
        <v>0</v>
      </c>
      <c r="AX26" s="19">
        <f t="shared" si="17"/>
        <v>0</v>
      </c>
      <c r="AY26" s="19">
        <f t="shared" si="17"/>
        <v>0</v>
      </c>
      <c r="AZ26" s="19">
        <f t="shared" si="17"/>
        <v>0</v>
      </c>
      <c r="BA26" s="19">
        <f t="shared" si="17"/>
        <v>0</v>
      </c>
      <c r="BB26" s="19">
        <f t="shared" si="17"/>
        <v>0</v>
      </c>
      <c r="BC26" s="19">
        <f t="shared" si="17"/>
        <v>0</v>
      </c>
      <c r="BD26" s="19">
        <f t="shared" si="17"/>
        <v>0</v>
      </c>
      <c r="BE26" s="19">
        <f t="shared" si="17"/>
        <v>0</v>
      </c>
      <c r="BF26" s="19">
        <f t="shared" si="17"/>
        <v>0</v>
      </c>
      <c r="BG26" s="19">
        <f t="shared" si="17"/>
        <v>0</v>
      </c>
      <c r="BH26" s="19">
        <f t="shared" si="17"/>
        <v>0</v>
      </c>
      <c r="BI26" s="19">
        <f t="shared" si="17"/>
        <v>0</v>
      </c>
      <c r="BJ26" s="19">
        <f t="shared" si="17"/>
        <v>0</v>
      </c>
      <c r="BK26" s="19">
        <f t="shared" si="17"/>
        <v>0</v>
      </c>
      <c r="BL26" s="19">
        <f t="shared" ref="BL26:BM26" si="18">SUM(BL24:BL25)</f>
        <v>0</v>
      </c>
      <c r="BM26" s="19">
        <f t="shared" si="18"/>
        <v>0</v>
      </c>
      <c r="BN26" s="19">
        <f t="shared" ref="BN26" si="19">SUM(BN24:BN25)</f>
        <v>0</v>
      </c>
      <c r="BO26" s="19">
        <f t="shared" ref="BO26:BW26" si="20">SUM(BO24:BO25)</f>
        <v>0</v>
      </c>
      <c r="BP26" s="19">
        <f t="shared" si="20"/>
        <v>0</v>
      </c>
      <c r="BQ26" s="19">
        <f t="shared" si="20"/>
        <v>0</v>
      </c>
      <c r="BR26" s="19">
        <f t="shared" si="20"/>
        <v>0</v>
      </c>
      <c r="BS26" s="19">
        <f t="shared" si="20"/>
        <v>0</v>
      </c>
      <c r="BT26" s="19">
        <f t="shared" si="20"/>
        <v>0</v>
      </c>
      <c r="BU26" s="19">
        <f t="shared" si="20"/>
        <v>0</v>
      </c>
      <c r="BV26" s="19">
        <f t="shared" si="20"/>
        <v>0</v>
      </c>
      <c r="BW26" s="19">
        <f t="shared" si="20"/>
        <v>0</v>
      </c>
      <c r="BX26" s="19">
        <f t="shared" ref="BX26:EI26" si="21">SUM(BX24:BX25)</f>
        <v>0</v>
      </c>
      <c r="BY26" s="19">
        <f t="shared" si="21"/>
        <v>0</v>
      </c>
      <c r="BZ26" s="19">
        <f t="shared" si="21"/>
        <v>0</v>
      </c>
      <c r="CA26" s="19">
        <f t="shared" si="21"/>
        <v>0</v>
      </c>
      <c r="CB26" s="19">
        <f t="shared" si="21"/>
        <v>0</v>
      </c>
      <c r="CC26" s="19">
        <f t="shared" si="21"/>
        <v>0</v>
      </c>
      <c r="CD26" s="19">
        <f t="shared" si="21"/>
        <v>0</v>
      </c>
      <c r="CE26" s="19">
        <f t="shared" si="21"/>
        <v>0</v>
      </c>
      <c r="CF26" s="19">
        <f t="shared" si="21"/>
        <v>0</v>
      </c>
      <c r="CG26" s="19">
        <f t="shared" si="21"/>
        <v>0</v>
      </c>
      <c r="CH26" s="19">
        <f t="shared" si="21"/>
        <v>0</v>
      </c>
      <c r="CI26" s="19">
        <f t="shared" si="21"/>
        <v>0</v>
      </c>
      <c r="CJ26" s="19">
        <f t="shared" si="21"/>
        <v>0</v>
      </c>
      <c r="CK26" s="19">
        <f t="shared" si="21"/>
        <v>0</v>
      </c>
      <c r="CL26" s="19">
        <f t="shared" si="21"/>
        <v>0</v>
      </c>
      <c r="CM26" s="19">
        <f t="shared" si="21"/>
        <v>0</v>
      </c>
      <c r="CN26" s="19">
        <f t="shared" si="21"/>
        <v>0</v>
      </c>
      <c r="CO26" s="19">
        <f t="shared" si="21"/>
        <v>0</v>
      </c>
      <c r="CP26" s="19">
        <f t="shared" si="21"/>
        <v>0</v>
      </c>
      <c r="CQ26" s="19">
        <f t="shared" si="21"/>
        <v>0</v>
      </c>
      <c r="CR26" s="19">
        <f t="shared" si="21"/>
        <v>0</v>
      </c>
      <c r="CS26" s="19">
        <f t="shared" si="21"/>
        <v>0</v>
      </c>
      <c r="CT26" s="19">
        <f t="shared" si="21"/>
        <v>0</v>
      </c>
      <c r="CU26" s="19">
        <f t="shared" si="21"/>
        <v>0</v>
      </c>
      <c r="CV26" s="19">
        <f t="shared" si="21"/>
        <v>0</v>
      </c>
      <c r="CW26" s="19">
        <f t="shared" si="21"/>
        <v>0</v>
      </c>
      <c r="CX26" s="19">
        <f t="shared" si="21"/>
        <v>0</v>
      </c>
      <c r="CY26" s="19">
        <f t="shared" si="21"/>
        <v>0</v>
      </c>
      <c r="CZ26" s="19">
        <f t="shared" si="21"/>
        <v>0</v>
      </c>
      <c r="DA26" s="19">
        <f t="shared" si="21"/>
        <v>0</v>
      </c>
      <c r="DB26" s="19">
        <f t="shared" si="21"/>
        <v>0</v>
      </c>
      <c r="DC26" s="19">
        <f t="shared" si="21"/>
        <v>0</v>
      </c>
      <c r="DD26" s="19">
        <f t="shared" si="21"/>
        <v>0</v>
      </c>
      <c r="DE26" s="19">
        <f t="shared" si="21"/>
        <v>0</v>
      </c>
      <c r="DF26" s="19">
        <f t="shared" si="21"/>
        <v>0</v>
      </c>
      <c r="DG26" s="19">
        <f t="shared" si="21"/>
        <v>0</v>
      </c>
      <c r="DH26" s="19">
        <f t="shared" si="21"/>
        <v>0</v>
      </c>
      <c r="DI26" s="19">
        <f t="shared" si="21"/>
        <v>0</v>
      </c>
      <c r="DJ26" s="19">
        <f t="shared" si="21"/>
        <v>0</v>
      </c>
      <c r="DK26" s="19">
        <f t="shared" si="21"/>
        <v>0</v>
      </c>
      <c r="DL26" s="19">
        <f t="shared" si="21"/>
        <v>0</v>
      </c>
      <c r="DM26" s="19">
        <f t="shared" si="21"/>
        <v>0</v>
      </c>
      <c r="DN26" s="19">
        <f t="shared" si="21"/>
        <v>0</v>
      </c>
      <c r="DO26" s="19">
        <f t="shared" si="21"/>
        <v>0</v>
      </c>
      <c r="DP26" s="19">
        <f t="shared" si="21"/>
        <v>0</v>
      </c>
      <c r="DQ26" s="19">
        <f t="shared" si="21"/>
        <v>0</v>
      </c>
      <c r="DR26" s="19">
        <f t="shared" si="21"/>
        <v>5</v>
      </c>
      <c r="DS26" s="19">
        <f t="shared" si="21"/>
        <v>35</v>
      </c>
      <c r="DT26" s="19">
        <f t="shared" si="21"/>
        <v>0</v>
      </c>
      <c r="DU26" s="19">
        <f t="shared" si="21"/>
        <v>0</v>
      </c>
      <c r="DV26" s="19">
        <f t="shared" si="21"/>
        <v>0</v>
      </c>
      <c r="DW26" s="19">
        <f t="shared" si="21"/>
        <v>0</v>
      </c>
      <c r="DX26" s="19">
        <f t="shared" si="21"/>
        <v>0</v>
      </c>
      <c r="DY26" s="19">
        <f t="shared" si="21"/>
        <v>0</v>
      </c>
      <c r="DZ26" s="19">
        <f t="shared" si="21"/>
        <v>0</v>
      </c>
      <c r="EA26" s="19">
        <f t="shared" si="21"/>
        <v>0</v>
      </c>
      <c r="EB26" s="19">
        <f t="shared" si="21"/>
        <v>0</v>
      </c>
      <c r="EC26" s="19">
        <f t="shared" si="21"/>
        <v>0</v>
      </c>
      <c r="ED26" s="19">
        <f t="shared" si="21"/>
        <v>0</v>
      </c>
      <c r="EE26" s="19">
        <f t="shared" si="21"/>
        <v>0</v>
      </c>
      <c r="EF26" s="19">
        <f t="shared" si="21"/>
        <v>0</v>
      </c>
      <c r="EG26" s="19">
        <f t="shared" si="21"/>
        <v>0</v>
      </c>
      <c r="EH26" s="19">
        <f t="shared" si="21"/>
        <v>0</v>
      </c>
      <c r="EI26" s="19">
        <f t="shared" si="21"/>
        <v>0</v>
      </c>
      <c r="EJ26" s="19">
        <f t="shared" ref="EJ26:GU26" si="22">SUM(EJ24:EJ25)</f>
        <v>0</v>
      </c>
      <c r="EK26" s="19">
        <f t="shared" si="22"/>
        <v>0</v>
      </c>
      <c r="EL26" s="19">
        <f t="shared" si="22"/>
        <v>0</v>
      </c>
      <c r="EM26" s="19">
        <f t="shared" si="22"/>
        <v>0</v>
      </c>
      <c r="EN26" s="19">
        <f t="shared" si="22"/>
        <v>0</v>
      </c>
      <c r="EO26" s="19">
        <f t="shared" si="22"/>
        <v>0</v>
      </c>
      <c r="EP26" s="19">
        <f t="shared" si="22"/>
        <v>0</v>
      </c>
      <c r="EQ26" s="19">
        <f t="shared" si="22"/>
        <v>0</v>
      </c>
      <c r="ER26" s="19">
        <f t="shared" si="22"/>
        <v>0</v>
      </c>
      <c r="ES26" s="19">
        <f t="shared" si="22"/>
        <v>0</v>
      </c>
      <c r="ET26" s="19">
        <f t="shared" si="22"/>
        <v>0</v>
      </c>
      <c r="EU26" s="19">
        <f t="shared" si="22"/>
        <v>0</v>
      </c>
      <c r="EV26" s="19">
        <f t="shared" si="22"/>
        <v>0</v>
      </c>
      <c r="EW26" s="19">
        <f t="shared" si="22"/>
        <v>0</v>
      </c>
      <c r="EX26" s="19">
        <f t="shared" si="22"/>
        <v>0</v>
      </c>
      <c r="EY26" s="19">
        <f t="shared" si="22"/>
        <v>0</v>
      </c>
      <c r="EZ26" s="19">
        <f t="shared" si="22"/>
        <v>0</v>
      </c>
      <c r="FA26" s="19">
        <f t="shared" si="22"/>
        <v>0</v>
      </c>
      <c r="FB26" s="19">
        <f t="shared" si="22"/>
        <v>0</v>
      </c>
      <c r="FC26" s="19">
        <f t="shared" si="22"/>
        <v>0</v>
      </c>
      <c r="FD26" s="19">
        <f t="shared" si="22"/>
        <v>0</v>
      </c>
      <c r="FE26" s="19">
        <f t="shared" si="22"/>
        <v>0</v>
      </c>
      <c r="FF26" s="19">
        <f t="shared" si="22"/>
        <v>0</v>
      </c>
      <c r="FG26" s="19">
        <f t="shared" si="22"/>
        <v>0</v>
      </c>
      <c r="FH26" s="19">
        <f t="shared" si="22"/>
        <v>0</v>
      </c>
      <c r="FI26" s="19">
        <f t="shared" si="22"/>
        <v>0</v>
      </c>
      <c r="FJ26" s="19">
        <f t="shared" si="22"/>
        <v>0</v>
      </c>
      <c r="FK26" s="19">
        <f t="shared" si="22"/>
        <v>0</v>
      </c>
      <c r="FL26" s="19">
        <f t="shared" si="22"/>
        <v>0</v>
      </c>
      <c r="FM26" s="19">
        <f t="shared" si="22"/>
        <v>0</v>
      </c>
      <c r="FN26" s="19">
        <f t="shared" si="22"/>
        <v>0</v>
      </c>
      <c r="FO26" s="19">
        <f t="shared" si="22"/>
        <v>0</v>
      </c>
      <c r="FP26" s="19">
        <f t="shared" si="22"/>
        <v>0</v>
      </c>
      <c r="FQ26" s="19">
        <f t="shared" si="22"/>
        <v>0</v>
      </c>
      <c r="FR26" s="19">
        <f t="shared" si="22"/>
        <v>0</v>
      </c>
      <c r="FS26" s="19">
        <f t="shared" si="22"/>
        <v>0</v>
      </c>
      <c r="FT26" s="19">
        <f t="shared" si="22"/>
        <v>0</v>
      </c>
      <c r="FU26" s="19">
        <f t="shared" si="22"/>
        <v>0</v>
      </c>
      <c r="FV26" s="19">
        <f t="shared" si="22"/>
        <v>0</v>
      </c>
      <c r="FW26" s="19">
        <f t="shared" si="22"/>
        <v>0</v>
      </c>
      <c r="FX26" s="19">
        <f t="shared" si="22"/>
        <v>0</v>
      </c>
      <c r="FY26" s="19">
        <f t="shared" si="22"/>
        <v>0</v>
      </c>
      <c r="FZ26" s="19">
        <f t="shared" si="22"/>
        <v>0</v>
      </c>
      <c r="GA26" s="19">
        <f t="shared" si="22"/>
        <v>0</v>
      </c>
      <c r="GB26" s="19">
        <f t="shared" si="22"/>
        <v>0</v>
      </c>
      <c r="GC26" s="19">
        <f t="shared" si="22"/>
        <v>0</v>
      </c>
      <c r="GD26" s="19">
        <f t="shared" si="22"/>
        <v>0</v>
      </c>
      <c r="GE26" s="19">
        <f t="shared" si="22"/>
        <v>0</v>
      </c>
      <c r="GF26" s="19">
        <f t="shared" si="22"/>
        <v>0</v>
      </c>
      <c r="GG26" s="19">
        <f t="shared" si="22"/>
        <v>0</v>
      </c>
      <c r="GH26" s="19">
        <f t="shared" si="22"/>
        <v>0</v>
      </c>
      <c r="GI26" s="19">
        <f t="shared" si="22"/>
        <v>0</v>
      </c>
      <c r="GJ26" s="19">
        <f t="shared" si="22"/>
        <v>0</v>
      </c>
      <c r="GK26" s="19">
        <f t="shared" si="22"/>
        <v>0</v>
      </c>
      <c r="GL26" s="19">
        <f t="shared" si="22"/>
        <v>0</v>
      </c>
      <c r="GM26" s="19">
        <f t="shared" si="22"/>
        <v>0</v>
      </c>
      <c r="GN26" s="19">
        <f t="shared" si="22"/>
        <v>0</v>
      </c>
      <c r="GO26" s="19">
        <f t="shared" si="22"/>
        <v>0</v>
      </c>
      <c r="GP26" s="19">
        <f t="shared" si="22"/>
        <v>0</v>
      </c>
      <c r="GQ26" s="19">
        <f t="shared" si="22"/>
        <v>0</v>
      </c>
      <c r="GR26" s="19">
        <f t="shared" si="22"/>
        <v>0</v>
      </c>
      <c r="GS26" s="19">
        <f t="shared" si="22"/>
        <v>0</v>
      </c>
      <c r="GT26" s="19">
        <f t="shared" si="22"/>
        <v>0</v>
      </c>
      <c r="GU26" s="19">
        <f t="shared" si="22"/>
        <v>0</v>
      </c>
      <c r="GV26" s="19">
        <f t="shared" ref="GV26:HC26" si="23">SUM(GV24:GV25)</f>
        <v>0</v>
      </c>
      <c r="GW26" s="19">
        <f t="shared" si="23"/>
        <v>0</v>
      </c>
      <c r="GX26" s="19">
        <f t="shared" si="23"/>
        <v>0</v>
      </c>
      <c r="GY26" s="19">
        <f t="shared" si="23"/>
        <v>0</v>
      </c>
      <c r="GZ26" s="19">
        <f t="shared" si="23"/>
        <v>0</v>
      </c>
      <c r="HA26" s="19">
        <f t="shared" si="23"/>
        <v>0</v>
      </c>
      <c r="HB26" s="19">
        <f t="shared" si="23"/>
        <v>0</v>
      </c>
      <c r="HC26" s="19">
        <f t="shared" si="23"/>
        <v>0</v>
      </c>
      <c r="HD26" s="19">
        <f t="shared" ref="HD26:IF26" si="24">SUM(HD24:HD25)</f>
        <v>32</v>
      </c>
      <c r="HE26" s="19">
        <f t="shared" si="24"/>
        <v>32</v>
      </c>
      <c r="HF26" s="19">
        <f t="shared" si="24"/>
        <v>0</v>
      </c>
      <c r="HG26" s="19">
        <f t="shared" si="24"/>
        <v>0</v>
      </c>
      <c r="HH26" s="19">
        <f t="shared" si="24"/>
        <v>0</v>
      </c>
      <c r="HI26" s="19">
        <f t="shared" si="24"/>
        <v>0</v>
      </c>
      <c r="HJ26" s="19">
        <f t="shared" si="24"/>
        <v>0</v>
      </c>
      <c r="HK26" s="19">
        <f t="shared" si="24"/>
        <v>0</v>
      </c>
      <c r="HL26" s="19">
        <f t="shared" si="24"/>
        <v>0</v>
      </c>
      <c r="HM26" s="19">
        <f t="shared" si="24"/>
        <v>0</v>
      </c>
      <c r="HN26" s="19">
        <f t="shared" si="24"/>
        <v>0</v>
      </c>
      <c r="HO26" s="19">
        <f t="shared" si="24"/>
        <v>0</v>
      </c>
      <c r="HP26" s="19">
        <f t="shared" si="24"/>
        <v>0</v>
      </c>
      <c r="HQ26" s="19">
        <f t="shared" si="24"/>
        <v>0</v>
      </c>
      <c r="HR26" s="19">
        <f t="shared" si="24"/>
        <v>0</v>
      </c>
      <c r="HS26" s="19">
        <f t="shared" si="24"/>
        <v>0</v>
      </c>
      <c r="HT26" s="19">
        <f t="shared" si="24"/>
        <v>0</v>
      </c>
      <c r="HU26" s="19">
        <f t="shared" si="24"/>
        <v>0</v>
      </c>
      <c r="HV26" s="19">
        <f t="shared" ref="HV26:HW26" si="25">SUM(HV24:HV25)</f>
        <v>1073.7</v>
      </c>
      <c r="HW26" s="19">
        <f t="shared" si="25"/>
        <v>38.299999999999997</v>
      </c>
      <c r="HX26" s="23">
        <f t="shared" si="24"/>
        <v>84734</v>
      </c>
      <c r="HY26" s="23">
        <f t="shared" si="24"/>
        <v>62814</v>
      </c>
      <c r="HZ26" s="23">
        <f t="shared" si="24"/>
        <v>61709</v>
      </c>
      <c r="IA26" s="23">
        <f t="shared" ref="IA26" si="26">SUM(IA24:IA25)</f>
        <v>1534</v>
      </c>
      <c r="IB26" s="23">
        <f t="shared" si="24"/>
        <v>1105</v>
      </c>
      <c r="IC26" s="23">
        <f t="shared" si="24"/>
        <v>21920</v>
      </c>
      <c r="ID26" s="23">
        <f t="shared" si="24"/>
        <v>21625</v>
      </c>
      <c r="IE26" s="23">
        <f t="shared" ref="IE26" si="27">SUM(IE24:IE25)</f>
        <v>714</v>
      </c>
      <c r="IF26" s="23">
        <f t="shared" si="24"/>
        <v>295</v>
      </c>
    </row>
    <row r="27" spans="1:240" ht="18" customHeight="1">
      <c r="IF27" s="31" t="s">
        <v>96</v>
      </c>
    </row>
  </sheetData>
  <autoFilter ref="A18:IG26"/>
  <mergeCells count="334">
    <mergeCell ref="FS16:FS17"/>
    <mergeCell ref="HW9:HW17"/>
    <mergeCell ref="HX8:IF13"/>
    <mergeCell ref="HO16:HO17"/>
    <mergeCell ref="AI7:AJ7"/>
    <mergeCell ref="HT14:HT17"/>
    <mergeCell ref="HU14:HU17"/>
    <mergeCell ref="GR16:GR17"/>
    <mergeCell ref="GP12:GT15"/>
    <mergeCell ref="GH12:GI15"/>
    <mergeCell ref="GJ12:GN15"/>
    <mergeCell ref="GO12:GO17"/>
    <mergeCell ref="GO11:HA11"/>
    <mergeCell ref="HG14:HO15"/>
    <mergeCell ref="FO16:FO17"/>
    <mergeCell ref="FP16:FP17"/>
    <mergeCell ref="DU16:DU17"/>
    <mergeCell ref="CI16:CI17"/>
    <mergeCell ref="DU12:DY15"/>
    <mergeCell ref="FE16:FE17"/>
    <mergeCell ref="FR16:FR17"/>
    <mergeCell ref="HE11:HU11"/>
    <mergeCell ref="GW12:HA15"/>
    <mergeCell ref="HP14:HP17"/>
    <mergeCell ref="B8:B17"/>
    <mergeCell ref="IF16:IF17"/>
    <mergeCell ref="FQ12:FR15"/>
    <mergeCell ref="FN16:FN17"/>
    <mergeCell ref="EZ16:EZ17"/>
    <mergeCell ref="FB16:FB17"/>
    <mergeCell ref="FD16:FD17"/>
    <mergeCell ref="FI16:FI17"/>
    <mergeCell ref="FJ16:FJ17"/>
    <mergeCell ref="FG16:FG17"/>
    <mergeCell ref="FU16:FU17"/>
    <mergeCell ref="GV16:GV17"/>
    <mergeCell ref="FV16:FV17"/>
    <mergeCell ref="GC12:GG15"/>
    <mergeCell ref="HR14:HR17"/>
    <mergeCell ref="HS14:HS17"/>
    <mergeCell ref="GN16:GN17"/>
    <mergeCell ref="HP12:HR13"/>
    <mergeCell ref="HS12:HU13"/>
    <mergeCell ref="GU16:GU17"/>
    <mergeCell ref="HD11:HD17"/>
    <mergeCell ref="FF16:FF17"/>
    <mergeCell ref="HF14:HF17"/>
    <mergeCell ref="HE12:HO13"/>
    <mergeCell ref="A8:A17"/>
    <mergeCell ref="HY15:HY17"/>
    <mergeCell ref="HX14:HX17"/>
    <mergeCell ref="HZ15:IB15"/>
    <mergeCell ref="HZ16:HZ17"/>
    <mergeCell ref="IB16:IB17"/>
    <mergeCell ref="HA16:HA17"/>
    <mergeCell ref="HG16:HG17"/>
    <mergeCell ref="HH16:HH17"/>
    <mergeCell ref="HI16:HI17"/>
    <mergeCell ref="HJ16:HJ17"/>
    <mergeCell ref="HK16:HK17"/>
    <mergeCell ref="HL16:HL17"/>
    <mergeCell ref="HM16:HM17"/>
    <mergeCell ref="HN16:HN17"/>
    <mergeCell ref="GQ16:GQ17"/>
    <mergeCell ref="EM12:EN15"/>
    <mergeCell ref="GB10:HA10"/>
    <mergeCell ref="FZ9:HC9"/>
    <mergeCell ref="EY16:EY17"/>
    <mergeCell ref="HY14:IF14"/>
    <mergeCell ref="GB12:GB17"/>
    <mergeCell ref="GE16:GE17"/>
    <mergeCell ref="IC15:IC17"/>
    <mergeCell ref="GP16:GP17"/>
    <mergeCell ref="GS16:GS17"/>
    <mergeCell ref="GT16:GT17"/>
    <mergeCell ref="HB10:HC16"/>
    <mergeCell ref="HV8:HV17"/>
    <mergeCell ref="GW16:GW17"/>
    <mergeCell ref="GX16:GX17"/>
    <mergeCell ref="GY16:GY17"/>
    <mergeCell ref="GZ16:GZ17"/>
    <mergeCell ref="FZ8:HC8"/>
    <mergeCell ref="HD8:HU10"/>
    <mergeCell ref="HQ14:HQ17"/>
    <mergeCell ref="FZ16:FZ17"/>
    <mergeCell ref="GU12:GV15"/>
    <mergeCell ref="GL16:GL17"/>
    <mergeCell ref="ID15:IF15"/>
    <mergeCell ref="ID16:ID17"/>
    <mergeCell ref="HE14:HE17"/>
    <mergeCell ref="CE12:CF15"/>
    <mergeCell ref="ED16:ED17"/>
    <mergeCell ref="CJ16:CJ17"/>
    <mergeCell ref="CK16:CK17"/>
    <mergeCell ref="CN16:CN17"/>
    <mergeCell ref="CO16:CO17"/>
    <mergeCell ref="EC16:EC17"/>
    <mergeCell ref="EE16:EE17"/>
    <mergeCell ref="EF16:EF17"/>
    <mergeCell ref="DX16:DX17"/>
    <mergeCell ref="DP10:DQ16"/>
    <mergeCell ref="DZ12:EA15"/>
    <mergeCell ref="EB12:EF15"/>
    <mergeCell ref="DW16:DW17"/>
    <mergeCell ref="DS16:DS17"/>
    <mergeCell ref="DY16:DY17"/>
    <mergeCell ref="CX16:CX17"/>
    <mergeCell ref="CX12:DB15"/>
    <mergeCell ref="DT11:EF11"/>
    <mergeCell ref="GA16:GA17"/>
    <mergeCell ref="GC16:GC17"/>
    <mergeCell ref="FX10:FY16"/>
    <mergeCell ref="FW16:FW17"/>
    <mergeCell ref="GB11:GN11"/>
    <mergeCell ref="GG16:GG17"/>
    <mergeCell ref="GD16:GD17"/>
    <mergeCell ref="GF16:GF17"/>
    <mergeCell ref="GH16:GH17"/>
    <mergeCell ref="GI16:GI17"/>
    <mergeCell ref="GJ16:GJ17"/>
    <mergeCell ref="GK16:GK17"/>
    <mergeCell ref="GM16:GM17"/>
    <mergeCell ref="FL16:FL17"/>
    <mergeCell ref="FK12:FK17"/>
    <mergeCell ref="EH16:EH17"/>
    <mergeCell ref="EI16:EI17"/>
    <mergeCell ref="FL12:FP15"/>
    <mergeCell ref="FM16:FM17"/>
    <mergeCell ref="FQ16:FQ17"/>
    <mergeCell ref="FZ10:GA15"/>
    <mergeCell ref="EO12:ES15"/>
    <mergeCell ref="DT10:ES10"/>
    <mergeCell ref="EK16:EK17"/>
    <mergeCell ref="EL16:EL17"/>
    <mergeCell ref="EM16:EM17"/>
    <mergeCell ref="EN16:EN17"/>
    <mergeCell ref="EG12:EG17"/>
    <mergeCell ref="EH12:EL15"/>
    <mergeCell ref="FA16:FA17"/>
    <mergeCell ref="EY12:FC15"/>
    <mergeCell ref="FC16:FC17"/>
    <mergeCell ref="FH16:FH17"/>
    <mergeCell ref="EP16:EP17"/>
    <mergeCell ref="EQ16:EQ17"/>
    <mergeCell ref="FT16:FT17"/>
    <mergeCell ref="ER16:ER17"/>
    <mergeCell ref="ES16:ES17"/>
    <mergeCell ref="EV16:EV17"/>
    <mergeCell ref="ET10:EU16"/>
    <mergeCell ref="EW16:EW17"/>
    <mergeCell ref="AZ13:AZ17"/>
    <mergeCell ref="AK16:AK17"/>
    <mergeCell ref="AM16:AM17"/>
    <mergeCell ref="AO16:AO17"/>
    <mergeCell ref="BM16:BM17"/>
    <mergeCell ref="EJ16:EJ17"/>
    <mergeCell ref="DZ16:DZ17"/>
    <mergeCell ref="EA16:EA17"/>
    <mergeCell ref="EB16:EB17"/>
    <mergeCell ref="BO16:BO17"/>
    <mergeCell ref="BV16:BV17"/>
    <mergeCell ref="CB16:CB17"/>
    <mergeCell ref="BH16:BH17"/>
    <mergeCell ref="DC12:DC17"/>
    <mergeCell ref="DT12:DT17"/>
    <mergeCell ref="DL16:DL17"/>
    <mergeCell ref="DV16:DV17"/>
    <mergeCell ref="DD12:DH15"/>
    <mergeCell ref="DI12:DJ15"/>
    <mergeCell ref="DK12:DO15"/>
    <mergeCell ref="EV9:FY9"/>
    <mergeCell ref="BT12:BX15"/>
    <mergeCell ref="BY12:BY17"/>
    <mergeCell ref="CF16:CF17"/>
    <mergeCell ref="CG16:CG17"/>
    <mergeCell ref="CH16:CH17"/>
    <mergeCell ref="DB16:DB17"/>
    <mergeCell ref="DD16:DD17"/>
    <mergeCell ref="DE16:DE17"/>
    <mergeCell ref="DG16:DG17"/>
    <mergeCell ref="DH16:DH17"/>
    <mergeCell ref="DI16:DI17"/>
    <mergeCell ref="DJ16:DJ17"/>
    <mergeCell ref="DK16:DK17"/>
    <mergeCell ref="CZ16:CZ17"/>
    <mergeCell ref="DF16:DF17"/>
    <mergeCell ref="FD12:FE15"/>
    <mergeCell ref="FF12:FJ15"/>
    <mergeCell ref="EV10:EW15"/>
    <mergeCell ref="FK11:FW11"/>
    <mergeCell ref="FS12:FW15"/>
    <mergeCell ref="EX10:FW10"/>
    <mergeCell ref="EX11:FJ11"/>
    <mergeCell ref="EX12:EX17"/>
    <mergeCell ref="E11:E17"/>
    <mergeCell ref="F11:F17"/>
    <mergeCell ref="G11:G17"/>
    <mergeCell ref="H11:H17"/>
    <mergeCell ref="BJ10:BK15"/>
    <mergeCell ref="CL10:CM16"/>
    <mergeCell ref="AR11:AR17"/>
    <mergeCell ref="CG12:CK15"/>
    <mergeCell ref="CV12:CW15"/>
    <mergeCell ref="CT16:CT17"/>
    <mergeCell ref="CV16:CV17"/>
    <mergeCell ref="BT16:BT17"/>
    <mergeCell ref="BU16:BU17"/>
    <mergeCell ref="BW16:BW17"/>
    <mergeCell ref="BX16:BX17"/>
    <mergeCell ref="BR12:BS15"/>
    <mergeCell ref="BP16:BP17"/>
    <mergeCell ref="BF16:BF17"/>
    <mergeCell ref="BR16:BR17"/>
    <mergeCell ref="BS16:BS17"/>
    <mergeCell ref="BZ12:CD15"/>
    <mergeCell ref="L11:L17"/>
    <mergeCell ref="M11:M17"/>
    <mergeCell ref="N11:N17"/>
    <mergeCell ref="EV8:FY8"/>
    <mergeCell ref="DR10:DS15"/>
    <mergeCell ref="BY11:CK11"/>
    <mergeCell ref="DC11:DO11"/>
    <mergeCell ref="EG11:ES11"/>
    <mergeCell ref="CY16:CY17"/>
    <mergeCell ref="DA16:DA17"/>
    <mergeCell ref="DM16:DM17"/>
    <mergeCell ref="DN16:DN17"/>
    <mergeCell ref="DO16:DO17"/>
    <mergeCell ref="DR16:DR17"/>
    <mergeCell ref="CP12:CP17"/>
    <mergeCell ref="CS16:CS17"/>
    <mergeCell ref="CQ12:CU15"/>
    <mergeCell ref="CU16:CU17"/>
    <mergeCell ref="CN10:CO15"/>
    <mergeCell ref="CW16:CW17"/>
    <mergeCell ref="CQ16:CQ17"/>
    <mergeCell ref="CR16:CR17"/>
    <mergeCell ref="BZ16:BZ17"/>
    <mergeCell ref="CA16:CA17"/>
    <mergeCell ref="CC16:CC17"/>
    <mergeCell ref="CD16:CD17"/>
    <mergeCell ref="CE16:CE17"/>
    <mergeCell ref="O11:O17"/>
    <mergeCell ref="P11:P17"/>
    <mergeCell ref="Q11:Y12"/>
    <mergeCell ref="AF13:AF17"/>
    <mergeCell ref="AG13:AG17"/>
    <mergeCell ref="BN16:BN17"/>
    <mergeCell ref="AH13:AH17"/>
    <mergeCell ref="AW13:AW17"/>
    <mergeCell ref="BA13:BA17"/>
    <mergeCell ref="BB13:BB17"/>
    <mergeCell ref="BC13:BC17"/>
    <mergeCell ref="BD13:BD17"/>
    <mergeCell ref="BE13:BE17"/>
    <mergeCell ref="AI16:AI17"/>
    <mergeCell ref="AS11:AS17"/>
    <mergeCell ref="AT11:AT17"/>
    <mergeCell ref="AU11:AU17"/>
    <mergeCell ref="AV11:AV17"/>
    <mergeCell ref="AW11:BE12"/>
    <mergeCell ref="AX13:AX17"/>
    <mergeCell ref="AY13:AY17"/>
    <mergeCell ref="W13:W17"/>
    <mergeCell ref="X13:X17"/>
    <mergeCell ref="Y13:Y17"/>
    <mergeCell ref="EO16:EO17"/>
    <mergeCell ref="BJ16:BJ17"/>
    <mergeCell ref="D6:P6"/>
    <mergeCell ref="C8:C17"/>
    <mergeCell ref="AT10:AV10"/>
    <mergeCell ref="Z11:AH12"/>
    <mergeCell ref="AI11:AJ15"/>
    <mergeCell ref="AK11:AL15"/>
    <mergeCell ref="AM11:AN15"/>
    <mergeCell ref="AO11:AP15"/>
    <mergeCell ref="AQ11:AQ17"/>
    <mergeCell ref="I11:I17"/>
    <mergeCell ref="J11:J17"/>
    <mergeCell ref="D8:D17"/>
    <mergeCell ref="Z13:Z17"/>
    <mergeCell ref="AA13:AA17"/>
    <mergeCell ref="AB13:AB17"/>
    <mergeCell ref="Q13:Q17"/>
    <mergeCell ref="R13:R17"/>
    <mergeCell ref="S13:S17"/>
    <mergeCell ref="X7:Y7"/>
    <mergeCell ref="Z10:AH10"/>
    <mergeCell ref="Q10:Y10"/>
    <mergeCell ref="E8:Y8"/>
    <mergeCell ref="DR9:EU9"/>
    <mergeCell ref="DR8:EU8"/>
    <mergeCell ref="BY8:CM8"/>
    <mergeCell ref="BF8:BX8"/>
    <mergeCell ref="BY10:CK10"/>
    <mergeCell ref="BL10:BX10"/>
    <mergeCell ref="CN9:CU9"/>
    <mergeCell ref="CP10:CU10"/>
    <mergeCell ref="CP11:CU11"/>
    <mergeCell ref="CV11:DB11"/>
    <mergeCell ref="CV10:DO10"/>
    <mergeCell ref="CN8:CU8"/>
    <mergeCell ref="CV8:DQ8"/>
    <mergeCell ref="CV9:DQ9"/>
    <mergeCell ref="BJ9:CM9"/>
    <mergeCell ref="BF11:BG15"/>
    <mergeCell ref="BH11:BI15"/>
    <mergeCell ref="BL11:BX11"/>
    <mergeCell ref="BF10:BI10"/>
    <mergeCell ref="BF9:BI9"/>
    <mergeCell ref="BL12:BL17"/>
    <mergeCell ref="BM12:BQ15"/>
    <mergeCell ref="BQ16:BQ17"/>
    <mergeCell ref="AH5:AK5"/>
    <mergeCell ref="T13:T17"/>
    <mergeCell ref="U13:U17"/>
    <mergeCell ref="V13:V17"/>
    <mergeCell ref="BK16:BK17"/>
    <mergeCell ref="K11:K17"/>
    <mergeCell ref="AD13:AD17"/>
    <mergeCell ref="AE13:AE17"/>
    <mergeCell ref="AC13:AC17"/>
    <mergeCell ref="Z8:BE8"/>
    <mergeCell ref="AW10:BE10"/>
    <mergeCell ref="AW9:BE9"/>
    <mergeCell ref="Q7:R7"/>
    <mergeCell ref="E9:AH9"/>
    <mergeCell ref="AI9:AP9"/>
    <mergeCell ref="AQ9:AV9"/>
    <mergeCell ref="E10:J10"/>
    <mergeCell ref="K10:P10"/>
    <mergeCell ref="AI10:AP10"/>
    <mergeCell ref="AQ10:AS10"/>
    <mergeCell ref="AG7:AH7"/>
  </mergeCells>
  <printOptions horizontalCentered="1" verticalCentered="1"/>
  <pageMargins left="0.23622047244094491" right="0.23622047244094491" top="0.39370078740157483" bottom="0.39370078740157483" header="0" footer="0"/>
  <pageSetup paperSize="9" scale="2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IF26"/>
  <sheetViews>
    <sheetView view="pageBreakPreview" zoomScale="50" zoomScaleNormal="55" zoomScaleSheetLayoutView="50" workbookViewId="0">
      <pane xSplit="3" ySplit="17" topLeftCell="D18" activePane="bottomRight" state="frozen"/>
      <selection pane="topRight" activeCell="D1" sqref="D1"/>
      <selection pane="bottomLeft" activeCell="A17" sqref="A17"/>
      <selection pane="bottomRight" activeCell="T6" sqref="T6"/>
    </sheetView>
  </sheetViews>
  <sheetFormatPr defaultColWidth="10.42578125" defaultRowHeight="18" customHeight="1"/>
  <cols>
    <col min="1" max="1" width="8.7109375" style="1" customWidth="1"/>
    <col min="2" max="2" width="57.140625" style="2" customWidth="1"/>
    <col min="3" max="3" width="21.5703125" style="2" customWidth="1"/>
    <col min="4" max="4" width="26.7109375" style="2" customWidth="1"/>
    <col min="5" max="5" width="17.28515625" style="2" customWidth="1"/>
    <col min="6" max="6" width="23" style="2" customWidth="1"/>
    <col min="7" max="7" width="19.85546875" style="2" customWidth="1"/>
    <col min="8" max="8" width="24.28515625" style="2" customWidth="1"/>
    <col min="9" max="9" width="20.28515625" style="2" customWidth="1"/>
    <col min="10" max="10" width="26.5703125" style="2" customWidth="1"/>
    <col min="11" max="11" width="18" style="2" customWidth="1"/>
    <col min="12" max="12" width="22.42578125" style="2" customWidth="1"/>
    <col min="13" max="13" width="19.85546875" style="2" customWidth="1"/>
    <col min="14" max="14" width="22.42578125" style="2" customWidth="1"/>
    <col min="15" max="15" width="20.5703125" style="2" customWidth="1"/>
    <col min="16" max="16" width="22.42578125" style="2" customWidth="1"/>
    <col min="17" max="34" width="7.5703125" style="2" customWidth="1"/>
    <col min="35" max="35" width="15.42578125" style="2" customWidth="1"/>
    <col min="36" max="36" width="18" style="2" customWidth="1"/>
    <col min="37" max="37" width="17.28515625" style="2" customWidth="1"/>
    <col min="38" max="38" width="20" style="2" customWidth="1"/>
    <col min="39" max="39" width="17.28515625" style="2" customWidth="1"/>
    <col min="40" max="40" width="19" style="2" customWidth="1"/>
    <col min="41" max="41" width="22.42578125" style="2" customWidth="1"/>
    <col min="42" max="42" width="19.85546875" style="2" customWidth="1"/>
    <col min="43" max="48" width="19.5703125" style="2" customWidth="1"/>
    <col min="49" max="57" width="7.28515625" style="2" customWidth="1"/>
    <col min="58" max="58" width="16.42578125" style="2" customWidth="1"/>
    <col min="59" max="59" width="18.7109375" style="2" customWidth="1"/>
    <col min="60" max="60" width="14.85546875" style="2" customWidth="1"/>
    <col min="61" max="61" width="17.85546875" style="2" customWidth="1"/>
    <col min="62" max="62" width="19.28515625" style="2" customWidth="1"/>
    <col min="63" max="63" width="14.85546875" style="2" customWidth="1"/>
    <col min="64" max="64" width="24.42578125" style="2" customWidth="1"/>
    <col min="65" max="75" width="20.140625" style="2" customWidth="1"/>
    <col min="76" max="76" width="21.140625" style="2" customWidth="1"/>
    <col min="77" max="77" width="22.42578125" style="2" customWidth="1"/>
    <col min="78" max="87" width="19.28515625" style="2" customWidth="1"/>
    <col min="88" max="89" width="19.28515625" style="3" customWidth="1"/>
    <col min="90" max="90" width="18.5703125" style="3" customWidth="1"/>
    <col min="91" max="91" width="18" style="3" customWidth="1"/>
    <col min="92" max="92" width="16.7109375" style="3" customWidth="1"/>
    <col min="93" max="93" width="21.140625" style="3" customWidth="1"/>
    <col min="94" max="94" width="20.85546875" style="3" customWidth="1"/>
    <col min="95" max="106" width="19.42578125" style="3" customWidth="1"/>
    <col min="107" max="116" width="20.140625" style="3" customWidth="1"/>
    <col min="117" max="119" width="22.28515625" style="3" customWidth="1"/>
    <col min="120" max="120" width="17.28515625" style="3" customWidth="1"/>
    <col min="121" max="121" width="19.85546875" style="3" customWidth="1"/>
    <col min="122" max="123" width="10" style="3" customWidth="1"/>
    <col min="124" max="124" width="19.85546875" style="3" customWidth="1"/>
    <col min="125" max="125" width="17.85546875" style="3" customWidth="1"/>
    <col min="126" max="126" width="16.5703125" style="3" customWidth="1"/>
    <col min="127" max="127" width="17.5703125" style="3" customWidth="1"/>
    <col min="128" max="128" width="18.7109375" style="3" customWidth="1"/>
    <col min="129" max="129" width="19.28515625" style="3" customWidth="1"/>
    <col min="130" max="131" width="16.28515625" style="3" customWidth="1"/>
    <col min="132" max="132" width="19.28515625" style="3" customWidth="1"/>
    <col min="133" max="133" width="17.140625" style="3" customWidth="1"/>
    <col min="134" max="134" width="16.85546875" style="3" customWidth="1"/>
    <col min="135" max="135" width="17.5703125" style="3" customWidth="1"/>
    <col min="136" max="136" width="20.85546875" style="3" customWidth="1"/>
    <col min="137" max="137" width="21.140625" style="3" customWidth="1"/>
    <col min="138" max="138" width="16.85546875" style="3" customWidth="1"/>
    <col min="139" max="139" width="16.5703125" style="3" customWidth="1"/>
    <col min="140" max="140" width="16.85546875" style="3" customWidth="1"/>
    <col min="141" max="141" width="16.140625" style="3" customWidth="1"/>
    <col min="142" max="142" width="16.7109375" style="3" customWidth="1"/>
    <col min="143" max="144" width="15.5703125" style="3" customWidth="1"/>
    <col min="145" max="145" width="18.42578125" style="3" customWidth="1"/>
    <col min="146" max="146" width="16.5703125" style="3" customWidth="1"/>
    <col min="147" max="147" width="16.42578125" style="3" customWidth="1"/>
    <col min="148" max="148" width="18.7109375" style="3" customWidth="1"/>
    <col min="149" max="149" width="20.28515625" style="3" customWidth="1"/>
    <col min="150" max="151" width="12.7109375" style="3" customWidth="1"/>
    <col min="152" max="153" width="11.140625" style="3" customWidth="1"/>
    <col min="154" max="154" width="20.28515625" style="3" customWidth="1"/>
    <col min="155" max="156" width="17.140625" style="3" customWidth="1"/>
    <col min="157" max="159" width="17.7109375" style="3" customWidth="1"/>
    <col min="160" max="161" width="16.5703125" style="3" customWidth="1"/>
    <col min="162" max="166" width="17.7109375" style="3" customWidth="1"/>
    <col min="167" max="167" width="21.28515625" style="3" customWidth="1"/>
    <col min="168" max="168" width="20.5703125" style="3" customWidth="1"/>
    <col min="169" max="169" width="17.42578125" style="3" customWidth="1"/>
    <col min="170" max="170" width="17" style="3" customWidth="1"/>
    <col min="171" max="171" width="16.42578125" style="3" customWidth="1"/>
    <col min="172" max="172" width="16.28515625" style="3" customWidth="1"/>
    <col min="173" max="173" width="15.7109375" style="3" customWidth="1"/>
    <col min="174" max="174" width="16.140625" style="3" customWidth="1"/>
    <col min="175" max="175" width="18.7109375" style="3" customWidth="1"/>
    <col min="176" max="176" width="17.140625" style="1" customWidth="1"/>
    <col min="177" max="177" width="16.42578125" style="1" customWidth="1"/>
    <col min="178" max="178" width="17.5703125" style="1" customWidth="1"/>
    <col min="179" max="179" width="19.85546875" style="1" customWidth="1"/>
    <col min="180" max="181" width="9.85546875" style="1" customWidth="1"/>
    <col min="182" max="183" width="11" style="1" customWidth="1"/>
    <col min="184" max="184" width="19.7109375" style="1" customWidth="1"/>
    <col min="185" max="194" width="17.42578125" style="1" customWidth="1"/>
    <col min="195" max="195" width="19" style="1" customWidth="1"/>
    <col min="196" max="196" width="17.42578125" style="1" customWidth="1"/>
    <col min="197" max="197" width="18.7109375" style="1" customWidth="1"/>
    <col min="198" max="202" width="17.85546875" style="1" customWidth="1"/>
    <col min="203" max="204" width="16" style="1" customWidth="1"/>
    <col min="205" max="209" width="17.85546875" style="1" customWidth="1"/>
    <col min="210" max="211" width="12.140625" style="1" customWidth="1"/>
    <col min="212" max="212" width="16.42578125" style="1" customWidth="1"/>
    <col min="213" max="213" width="23.85546875" style="1" customWidth="1"/>
    <col min="214" max="214" width="23.42578125" style="1" customWidth="1"/>
    <col min="215" max="223" width="8.5703125" style="1" customWidth="1"/>
    <col min="224" max="229" width="23.140625" style="1" customWidth="1"/>
    <col min="230" max="230" width="27.5703125" style="1" customWidth="1"/>
    <col min="231" max="231" width="22.5703125" style="1" customWidth="1"/>
    <col min="232" max="232" width="16.140625" style="1" customWidth="1"/>
    <col min="233" max="234" width="18.7109375" style="1" customWidth="1"/>
    <col min="235" max="235" width="21" style="1" customWidth="1"/>
    <col min="236" max="238" width="18.7109375" style="1" customWidth="1"/>
    <col min="239" max="239" width="20" style="1" customWidth="1"/>
    <col min="240" max="240" width="18.7109375" style="1" customWidth="1"/>
    <col min="241" max="16384" width="10.42578125" style="1"/>
  </cols>
  <sheetData>
    <row r="1" spans="1:240" ht="53.25" hidden="1" customHeight="1"/>
    <row r="2" spans="1:240" ht="53.25" hidden="1" customHeight="1"/>
    <row r="3" spans="1:240" ht="53.25" hidden="1" customHeight="1"/>
    <row r="4" spans="1:240" ht="53.25" hidden="1" customHeight="1"/>
    <row r="5" spans="1:240" ht="105" customHeight="1">
      <c r="O5" s="38"/>
      <c r="P5" s="38"/>
      <c r="Q5" s="38"/>
      <c r="R5" s="38"/>
      <c r="S5" s="38"/>
      <c r="T5" s="51" t="s">
        <v>97</v>
      </c>
      <c r="U5" s="51"/>
      <c r="V5" s="51"/>
      <c r="W5" s="51"/>
      <c r="X5" s="51"/>
      <c r="Y5" s="51"/>
      <c r="Z5" s="37"/>
      <c r="AA5" s="37"/>
      <c r="AB5" s="37"/>
      <c r="AC5" s="37"/>
      <c r="AD5" s="37"/>
      <c r="AE5" s="37"/>
      <c r="AF5" s="37"/>
      <c r="AG5" s="37"/>
      <c r="AH5" s="37"/>
    </row>
    <row r="6" spans="1:240" ht="207" customHeight="1">
      <c r="B6" s="30"/>
      <c r="C6" s="30"/>
      <c r="D6" s="59" t="s">
        <v>95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F6" s="1"/>
      <c r="BG6" s="1"/>
      <c r="BH6" s="1"/>
      <c r="BI6" s="1"/>
      <c r="BJ6" s="1"/>
      <c r="BK6" s="1"/>
      <c r="BL6" s="4"/>
      <c r="BM6" s="1"/>
      <c r="BN6" s="1"/>
      <c r="BO6" s="1"/>
      <c r="BP6" s="1"/>
      <c r="BQ6" s="1"/>
      <c r="BS6" s="1"/>
      <c r="BT6" s="1"/>
      <c r="BU6" s="1"/>
      <c r="BV6" s="1"/>
      <c r="BW6" s="1"/>
      <c r="BX6" s="4"/>
      <c r="BY6" s="1"/>
      <c r="BZ6" s="1"/>
      <c r="CA6" s="1"/>
      <c r="CB6" s="1"/>
      <c r="CC6" s="1"/>
      <c r="CD6" s="4"/>
      <c r="CE6" s="1"/>
      <c r="CF6" s="1"/>
      <c r="CG6" s="1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</row>
    <row r="7" spans="1:240" ht="53.25" customHeight="1">
      <c r="A7" s="53" t="s">
        <v>8</v>
      </c>
      <c r="B7" s="72" t="s">
        <v>82</v>
      </c>
      <c r="C7" s="53" t="s">
        <v>81</v>
      </c>
      <c r="D7" s="53" t="s">
        <v>87</v>
      </c>
      <c r="E7" s="64" t="s">
        <v>2</v>
      </c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6"/>
      <c r="Z7" s="67" t="s">
        <v>2</v>
      </c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 t="s">
        <v>2</v>
      </c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8"/>
      <c r="BY7" s="54" t="s">
        <v>2</v>
      </c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6"/>
      <c r="CN7" s="54" t="s">
        <v>2</v>
      </c>
      <c r="CO7" s="55"/>
      <c r="CP7" s="55"/>
      <c r="CQ7" s="55"/>
      <c r="CR7" s="55"/>
      <c r="CS7" s="55"/>
      <c r="CT7" s="55"/>
      <c r="CU7" s="56"/>
      <c r="CV7" s="54" t="s">
        <v>2</v>
      </c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6"/>
      <c r="DR7" s="54" t="s">
        <v>2</v>
      </c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6"/>
      <c r="EV7" s="39" t="s">
        <v>2</v>
      </c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 t="s">
        <v>2</v>
      </c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 t="s">
        <v>16</v>
      </c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70" t="s">
        <v>83</v>
      </c>
      <c r="HW7" s="34" t="s">
        <v>52</v>
      </c>
      <c r="HX7" s="53" t="s">
        <v>84</v>
      </c>
      <c r="HY7" s="53"/>
      <c r="HZ7" s="53"/>
      <c r="IA7" s="53"/>
      <c r="IB7" s="53"/>
      <c r="IC7" s="53"/>
      <c r="ID7" s="53"/>
      <c r="IE7" s="53"/>
      <c r="IF7" s="53"/>
    </row>
    <row r="8" spans="1:240" s="9" customFormat="1" ht="53.25" customHeight="1">
      <c r="A8" s="53"/>
      <c r="B8" s="73"/>
      <c r="C8" s="53"/>
      <c r="D8" s="53"/>
      <c r="E8" s="53" t="s">
        <v>9</v>
      </c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 t="s">
        <v>9</v>
      </c>
      <c r="AJ8" s="53"/>
      <c r="AK8" s="53"/>
      <c r="AL8" s="53"/>
      <c r="AM8" s="53"/>
      <c r="AN8" s="53"/>
      <c r="AO8" s="53"/>
      <c r="AP8" s="53"/>
      <c r="AQ8" s="68" t="s">
        <v>17</v>
      </c>
      <c r="AR8" s="68"/>
      <c r="AS8" s="68"/>
      <c r="AT8" s="68"/>
      <c r="AU8" s="68"/>
      <c r="AV8" s="68"/>
      <c r="AW8" s="64" t="s">
        <v>17</v>
      </c>
      <c r="AX8" s="65"/>
      <c r="AY8" s="65"/>
      <c r="AZ8" s="65"/>
      <c r="BA8" s="65"/>
      <c r="BB8" s="65"/>
      <c r="BC8" s="65"/>
      <c r="BD8" s="65"/>
      <c r="BE8" s="66"/>
      <c r="BF8" s="64" t="s">
        <v>17</v>
      </c>
      <c r="BG8" s="65"/>
      <c r="BH8" s="65"/>
      <c r="BI8" s="66"/>
      <c r="BJ8" s="39" t="s">
        <v>86</v>
      </c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54" t="s">
        <v>18</v>
      </c>
      <c r="CO8" s="55"/>
      <c r="CP8" s="55"/>
      <c r="CQ8" s="55"/>
      <c r="CR8" s="55"/>
      <c r="CS8" s="55"/>
      <c r="CT8" s="55"/>
      <c r="CU8" s="56"/>
      <c r="CV8" s="54" t="s">
        <v>18</v>
      </c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6"/>
      <c r="DR8" s="54" t="s">
        <v>19</v>
      </c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6"/>
      <c r="EV8" s="39" t="s">
        <v>20</v>
      </c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 t="s">
        <v>79</v>
      </c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70"/>
      <c r="HW8" s="75" t="s">
        <v>89</v>
      </c>
      <c r="HX8" s="53"/>
      <c r="HY8" s="53"/>
      <c r="HZ8" s="53"/>
      <c r="IA8" s="53"/>
      <c r="IB8" s="53"/>
      <c r="IC8" s="53"/>
      <c r="ID8" s="53"/>
      <c r="IE8" s="53"/>
      <c r="IF8" s="53"/>
    </row>
    <row r="9" spans="1:240" s="9" customFormat="1" ht="53.25" customHeight="1">
      <c r="A9" s="53"/>
      <c r="B9" s="73"/>
      <c r="C9" s="53"/>
      <c r="D9" s="53"/>
      <c r="E9" s="53" t="s">
        <v>21</v>
      </c>
      <c r="F9" s="53"/>
      <c r="G9" s="53"/>
      <c r="H9" s="53"/>
      <c r="I9" s="53"/>
      <c r="J9" s="53"/>
      <c r="K9" s="53" t="s">
        <v>22</v>
      </c>
      <c r="L9" s="53"/>
      <c r="M9" s="53"/>
      <c r="N9" s="53"/>
      <c r="O9" s="53"/>
      <c r="P9" s="53"/>
      <c r="Q9" s="61" t="s">
        <v>4</v>
      </c>
      <c r="R9" s="62"/>
      <c r="S9" s="62"/>
      <c r="T9" s="62"/>
      <c r="U9" s="62"/>
      <c r="V9" s="62"/>
      <c r="W9" s="62"/>
      <c r="X9" s="62"/>
      <c r="Y9" s="63"/>
      <c r="Z9" s="61" t="s">
        <v>4</v>
      </c>
      <c r="AA9" s="62"/>
      <c r="AB9" s="62"/>
      <c r="AC9" s="62"/>
      <c r="AD9" s="62"/>
      <c r="AE9" s="62"/>
      <c r="AF9" s="62"/>
      <c r="AG9" s="62"/>
      <c r="AH9" s="63"/>
      <c r="AI9" s="53" t="s">
        <v>4</v>
      </c>
      <c r="AJ9" s="53"/>
      <c r="AK9" s="53"/>
      <c r="AL9" s="53"/>
      <c r="AM9" s="53"/>
      <c r="AN9" s="53"/>
      <c r="AO9" s="53"/>
      <c r="AP9" s="53"/>
      <c r="AQ9" s="53" t="s">
        <v>21</v>
      </c>
      <c r="AR9" s="53"/>
      <c r="AS9" s="53"/>
      <c r="AT9" s="53" t="s">
        <v>22</v>
      </c>
      <c r="AU9" s="53"/>
      <c r="AV9" s="53"/>
      <c r="AW9" s="61" t="s">
        <v>4</v>
      </c>
      <c r="AX9" s="62"/>
      <c r="AY9" s="62"/>
      <c r="AZ9" s="62"/>
      <c r="BA9" s="62"/>
      <c r="BB9" s="62"/>
      <c r="BC9" s="62"/>
      <c r="BD9" s="62"/>
      <c r="BE9" s="63"/>
      <c r="BF9" s="61" t="s">
        <v>4</v>
      </c>
      <c r="BG9" s="62"/>
      <c r="BH9" s="62"/>
      <c r="BI9" s="63"/>
      <c r="BJ9" s="39" t="s">
        <v>23</v>
      </c>
      <c r="BK9" s="39"/>
      <c r="BL9" s="54" t="s">
        <v>24</v>
      </c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6"/>
      <c r="BY9" s="54" t="s">
        <v>24</v>
      </c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6"/>
      <c r="CL9" s="40" t="s">
        <v>25</v>
      </c>
      <c r="CM9" s="42"/>
      <c r="CN9" s="39" t="s">
        <v>23</v>
      </c>
      <c r="CO9" s="39"/>
      <c r="CP9" s="54" t="s">
        <v>24</v>
      </c>
      <c r="CQ9" s="55"/>
      <c r="CR9" s="55"/>
      <c r="CS9" s="55"/>
      <c r="CT9" s="55"/>
      <c r="CU9" s="56"/>
      <c r="CV9" s="54" t="s">
        <v>24</v>
      </c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6"/>
      <c r="DP9" s="40" t="s">
        <v>25</v>
      </c>
      <c r="DQ9" s="42"/>
      <c r="DR9" s="39" t="s">
        <v>23</v>
      </c>
      <c r="DS9" s="39"/>
      <c r="DT9" s="54" t="s">
        <v>24</v>
      </c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6"/>
      <c r="ET9" s="40" t="s">
        <v>25</v>
      </c>
      <c r="EU9" s="42"/>
      <c r="EV9" s="39" t="s">
        <v>23</v>
      </c>
      <c r="EW9" s="39"/>
      <c r="EX9" s="54" t="s">
        <v>24</v>
      </c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6"/>
      <c r="FX9" s="40" t="s">
        <v>85</v>
      </c>
      <c r="FY9" s="42"/>
      <c r="FZ9" s="39" t="s">
        <v>23</v>
      </c>
      <c r="GA9" s="39"/>
      <c r="GB9" s="54" t="s">
        <v>24</v>
      </c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6"/>
      <c r="HB9" s="40" t="s">
        <v>25</v>
      </c>
      <c r="HC9" s="42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70"/>
      <c r="HW9" s="76"/>
      <c r="HX9" s="53"/>
      <c r="HY9" s="53"/>
      <c r="HZ9" s="53"/>
      <c r="IA9" s="53"/>
      <c r="IB9" s="53"/>
      <c r="IC9" s="53"/>
      <c r="ID9" s="53"/>
      <c r="IE9" s="53"/>
      <c r="IF9" s="53"/>
    </row>
    <row r="10" spans="1:240" s="9" customFormat="1" ht="53.25" customHeight="1">
      <c r="A10" s="53"/>
      <c r="B10" s="73"/>
      <c r="C10" s="53"/>
      <c r="D10" s="53"/>
      <c r="E10" s="53" t="s">
        <v>5</v>
      </c>
      <c r="F10" s="53" t="s">
        <v>13</v>
      </c>
      <c r="G10" s="53" t="s">
        <v>6</v>
      </c>
      <c r="H10" s="53" t="s">
        <v>14</v>
      </c>
      <c r="I10" s="53" t="s">
        <v>3</v>
      </c>
      <c r="J10" s="53" t="s">
        <v>15</v>
      </c>
      <c r="K10" s="53" t="s">
        <v>5</v>
      </c>
      <c r="L10" s="53" t="s">
        <v>13</v>
      </c>
      <c r="M10" s="53" t="s">
        <v>6</v>
      </c>
      <c r="N10" s="53" t="s">
        <v>14</v>
      </c>
      <c r="O10" s="53" t="s">
        <v>3</v>
      </c>
      <c r="P10" s="53" t="s">
        <v>15</v>
      </c>
      <c r="Q10" s="53" t="s">
        <v>10</v>
      </c>
      <c r="R10" s="53"/>
      <c r="S10" s="53"/>
      <c r="T10" s="53"/>
      <c r="U10" s="53"/>
      <c r="V10" s="53"/>
      <c r="W10" s="53"/>
      <c r="X10" s="53"/>
      <c r="Y10" s="53"/>
      <c r="Z10" s="53" t="s">
        <v>26</v>
      </c>
      <c r="AA10" s="53"/>
      <c r="AB10" s="53"/>
      <c r="AC10" s="53"/>
      <c r="AD10" s="53"/>
      <c r="AE10" s="53"/>
      <c r="AF10" s="53"/>
      <c r="AG10" s="53"/>
      <c r="AH10" s="53"/>
      <c r="AI10" s="53" t="s">
        <v>6</v>
      </c>
      <c r="AJ10" s="53"/>
      <c r="AK10" s="53" t="s">
        <v>27</v>
      </c>
      <c r="AL10" s="53"/>
      <c r="AM10" s="53" t="s">
        <v>3</v>
      </c>
      <c r="AN10" s="53"/>
      <c r="AO10" s="53" t="s">
        <v>28</v>
      </c>
      <c r="AP10" s="53"/>
      <c r="AQ10" s="53" t="s">
        <v>10</v>
      </c>
      <c r="AR10" s="53" t="s">
        <v>6</v>
      </c>
      <c r="AS10" s="53" t="s">
        <v>3</v>
      </c>
      <c r="AT10" s="53" t="s">
        <v>10</v>
      </c>
      <c r="AU10" s="53" t="s">
        <v>6</v>
      </c>
      <c r="AV10" s="53" t="s">
        <v>3</v>
      </c>
      <c r="AW10" s="53" t="s">
        <v>10</v>
      </c>
      <c r="AX10" s="53"/>
      <c r="AY10" s="53"/>
      <c r="AZ10" s="53"/>
      <c r="BA10" s="53"/>
      <c r="BB10" s="53"/>
      <c r="BC10" s="53"/>
      <c r="BD10" s="53"/>
      <c r="BE10" s="53"/>
      <c r="BF10" s="53" t="s">
        <v>6</v>
      </c>
      <c r="BG10" s="53"/>
      <c r="BH10" s="53" t="s">
        <v>3</v>
      </c>
      <c r="BI10" s="53"/>
      <c r="BJ10" s="39"/>
      <c r="BK10" s="39"/>
      <c r="BL10" s="54" t="s">
        <v>29</v>
      </c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6"/>
      <c r="BY10" s="39" t="s">
        <v>30</v>
      </c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43"/>
      <c r="CM10" s="45"/>
      <c r="CN10" s="39"/>
      <c r="CO10" s="39"/>
      <c r="CP10" s="54" t="s">
        <v>29</v>
      </c>
      <c r="CQ10" s="55"/>
      <c r="CR10" s="55"/>
      <c r="CS10" s="55"/>
      <c r="CT10" s="55"/>
      <c r="CU10" s="56"/>
      <c r="CV10" s="54" t="s">
        <v>29</v>
      </c>
      <c r="CW10" s="55"/>
      <c r="CX10" s="55"/>
      <c r="CY10" s="55"/>
      <c r="CZ10" s="55"/>
      <c r="DA10" s="55"/>
      <c r="DB10" s="56"/>
      <c r="DC10" s="39" t="s">
        <v>30</v>
      </c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43"/>
      <c r="DQ10" s="45"/>
      <c r="DR10" s="39"/>
      <c r="DS10" s="39"/>
      <c r="DT10" s="54" t="s">
        <v>29</v>
      </c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6"/>
      <c r="EG10" s="39" t="s">
        <v>30</v>
      </c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43"/>
      <c r="EU10" s="45"/>
      <c r="EV10" s="39"/>
      <c r="EW10" s="39"/>
      <c r="EX10" s="54" t="s">
        <v>29</v>
      </c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6"/>
      <c r="FK10" s="39" t="s">
        <v>30</v>
      </c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43"/>
      <c r="FY10" s="45"/>
      <c r="FZ10" s="39"/>
      <c r="GA10" s="39"/>
      <c r="GB10" s="54" t="s">
        <v>29</v>
      </c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6"/>
      <c r="GO10" s="39" t="s">
        <v>30</v>
      </c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43"/>
      <c r="HC10" s="45"/>
      <c r="HD10" s="39" t="s">
        <v>11</v>
      </c>
      <c r="HE10" s="39" t="s">
        <v>2</v>
      </c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70"/>
      <c r="HW10" s="76"/>
      <c r="HX10" s="53"/>
      <c r="HY10" s="53"/>
      <c r="HZ10" s="53"/>
      <c r="IA10" s="53"/>
      <c r="IB10" s="53"/>
      <c r="IC10" s="53"/>
      <c r="ID10" s="53"/>
      <c r="IE10" s="53"/>
      <c r="IF10" s="53"/>
    </row>
    <row r="11" spans="1:240" s="9" customFormat="1" ht="53.25" customHeight="1">
      <c r="A11" s="53"/>
      <c r="B11" s="7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39"/>
      <c r="BK11" s="39"/>
      <c r="BL11" s="39" t="s">
        <v>34</v>
      </c>
      <c r="BM11" s="40" t="s">
        <v>31</v>
      </c>
      <c r="BN11" s="41"/>
      <c r="BO11" s="41"/>
      <c r="BP11" s="41"/>
      <c r="BQ11" s="42"/>
      <c r="BR11" s="39" t="s">
        <v>32</v>
      </c>
      <c r="BS11" s="39"/>
      <c r="BT11" s="39" t="s">
        <v>33</v>
      </c>
      <c r="BU11" s="39"/>
      <c r="BV11" s="39"/>
      <c r="BW11" s="39"/>
      <c r="BX11" s="39"/>
      <c r="BY11" s="39" t="s">
        <v>34</v>
      </c>
      <c r="BZ11" s="39" t="s">
        <v>35</v>
      </c>
      <c r="CA11" s="39"/>
      <c r="CB11" s="39"/>
      <c r="CC11" s="39"/>
      <c r="CD11" s="39"/>
      <c r="CE11" s="39" t="s">
        <v>1</v>
      </c>
      <c r="CF11" s="39"/>
      <c r="CG11" s="39" t="s">
        <v>36</v>
      </c>
      <c r="CH11" s="39"/>
      <c r="CI11" s="39"/>
      <c r="CJ11" s="39"/>
      <c r="CK11" s="39"/>
      <c r="CL11" s="43"/>
      <c r="CM11" s="45"/>
      <c r="CN11" s="39"/>
      <c r="CO11" s="39"/>
      <c r="CP11" s="39" t="s">
        <v>34</v>
      </c>
      <c r="CQ11" s="40" t="s">
        <v>31</v>
      </c>
      <c r="CR11" s="41"/>
      <c r="CS11" s="41"/>
      <c r="CT11" s="41"/>
      <c r="CU11" s="42"/>
      <c r="CV11" s="39" t="s">
        <v>32</v>
      </c>
      <c r="CW11" s="39"/>
      <c r="CX11" s="39" t="s">
        <v>33</v>
      </c>
      <c r="CY11" s="39"/>
      <c r="CZ11" s="39"/>
      <c r="DA11" s="39"/>
      <c r="DB11" s="39"/>
      <c r="DC11" s="39" t="s">
        <v>34</v>
      </c>
      <c r="DD11" s="39" t="s">
        <v>35</v>
      </c>
      <c r="DE11" s="39"/>
      <c r="DF11" s="39"/>
      <c r="DG11" s="39"/>
      <c r="DH11" s="39"/>
      <c r="DI11" s="39" t="s">
        <v>1</v>
      </c>
      <c r="DJ11" s="39"/>
      <c r="DK11" s="39" t="s">
        <v>36</v>
      </c>
      <c r="DL11" s="39"/>
      <c r="DM11" s="39"/>
      <c r="DN11" s="39"/>
      <c r="DO11" s="39"/>
      <c r="DP11" s="43"/>
      <c r="DQ11" s="45"/>
      <c r="DR11" s="39"/>
      <c r="DS11" s="39"/>
      <c r="DT11" s="39" t="s">
        <v>34</v>
      </c>
      <c r="DU11" s="40" t="s">
        <v>31</v>
      </c>
      <c r="DV11" s="41"/>
      <c r="DW11" s="41"/>
      <c r="DX11" s="41"/>
      <c r="DY11" s="42"/>
      <c r="DZ11" s="39" t="s">
        <v>32</v>
      </c>
      <c r="EA11" s="39"/>
      <c r="EB11" s="39" t="s">
        <v>33</v>
      </c>
      <c r="EC11" s="39"/>
      <c r="ED11" s="39"/>
      <c r="EE11" s="39"/>
      <c r="EF11" s="39"/>
      <c r="EG11" s="39" t="s">
        <v>34</v>
      </c>
      <c r="EH11" s="39" t="s">
        <v>35</v>
      </c>
      <c r="EI11" s="39"/>
      <c r="EJ11" s="39"/>
      <c r="EK11" s="39"/>
      <c r="EL11" s="39"/>
      <c r="EM11" s="39" t="s">
        <v>1</v>
      </c>
      <c r="EN11" s="39"/>
      <c r="EO11" s="39" t="s">
        <v>36</v>
      </c>
      <c r="EP11" s="39"/>
      <c r="EQ11" s="39"/>
      <c r="ER11" s="39"/>
      <c r="ES11" s="39"/>
      <c r="ET11" s="43"/>
      <c r="EU11" s="45"/>
      <c r="EV11" s="39"/>
      <c r="EW11" s="39"/>
      <c r="EX11" s="49" t="s">
        <v>34</v>
      </c>
      <c r="EY11" s="40" t="s">
        <v>31</v>
      </c>
      <c r="EZ11" s="41"/>
      <c r="FA11" s="41"/>
      <c r="FB11" s="41"/>
      <c r="FC11" s="42"/>
      <c r="FD11" s="39" t="s">
        <v>32</v>
      </c>
      <c r="FE11" s="39"/>
      <c r="FF11" s="39" t="s">
        <v>33</v>
      </c>
      <c r="FG11" s="39"/>
      <c r="FH11" s="39"/>
      <c r="FI11" s="39"/>
      <c r="FJ11" s="39"/>
      <c r="FK11" s="39" t="s">
        <v>34</v>
      </c>
      <c r="FL11" s="39" t="s">
        <v>35</v>
      </c>
      <c r="FM11" s="39"/>
      <c r="FN11" s="39"/>
      <c r="FO11" s="39"/>
      <c r="FP11" s="39"/>
      <c r="FQ11" s="39" t="s">
        <v>1</v>
      </c>
      <c r="FR11" s="39"/>
      <c r="FS11" s="39" t="s">
        <v>36</v>
      </c>
      <c r="FT11" s="39"/>
      <c r="FU11" s="39"/>
      <c r="FV11" s="39"/>
      <c r="FW11" s="39"/>
      <c r="FX11" s="43"/>
      <c r="FY11" s="45"/>
      <c r="FZ11" s="39"/>
      <c r="GA11" s="39"/>
      <c r="GB11" s="39" t="s">
        <v>34</v>
      </c>
      <c r="GC11" s="40" t="s">
        <v>31</v>
      </c>
      <c r="GD11" s="41"/>
      <c r="GE11" s="41"/>
      <c r="GF11" s="41"/>
      <c r="GG11" s="42"/>
      <c r="GH11" s="39" t="s">
        <v>32</v>
      </c>
      <c r="GI11" s="39"/>
      <c r="GJ11" s="39" t="s">
        <v>33</v>
      </c>
      <c r="GK11" s="39"/>
      <c r="GL11" s="39"/>
      <c r="GM11" s="39"/>
      <c r="GN11" s="39"/>
      <c r="GO11" s="39" t="s">
        <v>34</v>
      </c>
      <c r="GP11" s="39" t="s">
        <v>35</v>
      </c>
      <c r="GQ11" s="39"/>
      <c r="GR11" s="39"/>
      <c r="GS11" s="39"/>
      <c r="GT11" s="39"/>
      <c r="GU11" s="39" t="s">
        <v>1</v>
      </c>
      <c r="GV11" s="39"/>
      <c r="GW11" s="39" t="s">
        <v>36</v>
      </c>
      <c r="GX11" s="39"/>
      <c r="GY11" s="39"/>
      <c r="GZ11" s="39"/>
      <c r="HA11" s="39"/>
      <c r="HB11" s="43"/>
      <c r="HC11" s="45"/>
      <c r="HD11" s="39"/>
      <c r="HE11" s="39" t="s">
        <v>37</v>
      </c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 t="s">
        <v>38</v>
      </c>
      <c r="HQ11" s="39"/>
      <c r="HR11" s="39"/>
      <c r="HS11" s="39" t="s">
        <v>39</v>
      </c>
      <c r="HT11" s="39"/>
      <c r="HU11" s="39"/>
      <c r="HV11" s="70"/>
      <c r="HW11" s="76"/>
      <c r="HX11" s="53"/>
      <c r="HY11" s="53"/>
      <c r="HZ11" s="53"/>
      <c r="IA11" s="53"/>
      <c r="IB11" s="53"/>
      <c r="IC11" s="53"/>
      <c r="ID11" s="53"/>
      <c r="IE11" s="53"/>
      <c r="IF11" s="53"/>
    </row>
    <row r="12" spans="1:240" s="9" customFormat="1" ht="53.25" customHeight="1">
      <c r="A12" s="53"/>
      <c r="B12" s="7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2" t="s">
        <v>40</v>
      </c>
      <c r="R12" s="52" t="s">
        <v>41</v>
      </c>
      <c r="S12" s="52" t="s">
        <v>42</v>
      </c>
      <c r="T12" s="52" t="s">
        <v>43</v>
      </c>
      <c r="U12" s="52" t="s">
        <v>44</v>
      </c>
      <c r="V12" s="52" t="s">
        <v>45</v>
      </c>
      <c r="W12" s="52" t="s">
        <v>46</v>
      </c>
      <c r="X12" s="52" t="s">
        <v>47</v>
      </c>
      <c r="Y12" s="52" t="s">
        <v>48</v>
      </c>
      <c r="Z12" s="52" t="s">
        <v>40</v>
      </c>
      <c r="AA12" s="52" t="s">
        <v>41</v>
      </c>
      <c r="AB12" s="52" t="s">
        <v>42</v>
      </c>
      <c r="AC12" s="52" t="s">
        <v>43</v>
      </c>
      <c r="AD12" s="52" t="s">
        <v>44</v>
      </c>
      <c r="AE12" s="52" t="s">
        <v>45</v>
      </c>
      <c r="AF12" s="52" t="s">
        <v>46</v>
      </c>
      <c r="AG12" s="52" t="s">
        <v>47</v>
      </c>
      <c r="AH12" s="52" t="s">
        <v>48</v>
      </c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2" t="s">
        <v>40</v>
      </c>
      <c r="AX12" s="52" t="s">
        <v>41</v>
      </c>
      <c r="AY12" s="52" t="s">
        <v>42</v>
      </c>
      <c r="AZ12" s="52" t="s">
        <v>43</v>
      </c>
      <c r="BA12" s="52" t="s">
        <v>44</v>
      </c>
      <c r="BB12" s="52" t="s">
        <v>45</v>
      </c>
      <c r="BC12" s="52" t="s">
        <v>46</v>
      </c>
      <c r="BD12" s="52" t="s">
        <v>47</v>
      </c>
      <c r="BE12" s="52" t="s">
        <v>48</v>
      </c>
      <c r="BF12" s="53"/>
      <c r="BG12" s="53"/>
      <c r="BH12" s="53"/>
      <c r="BI12" s="53"/>
      <c r="BJ12" s="39"/>
      <c r="BK12" s="39"/>
      <c r="BL12" s="39"/>
      <c r="BM12" s="43"/>
      <c r="BN12" s="44"/>
      <c r="BO12" s="44"/>
      <c r="BP12" s="44"/>
      <c r="BQ12" s="45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43"/>
      <c r="CM12" s="45"/>
      <c r="CN12" s="39"/>
      <c r="CO12" s="39"/>
      <c r="CP12" s="39"/>
      <c r="CQ12" s="43"/>
      <c r="CR12" s="44"/>
      <c r="CS12" s="44"/>
      <c r="CT12" s="44"/>
      <c r="CU12" s="45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43"/>
      <c r="DQ12" s="45"/>
      <c r="DR12" s="39"/>
      <c r="DS12" s="39"/>
      <c r="DT12" s="39"/>
      <c r="DU12" s="43"/>
      <c r="DV12" s="44"/>
      <c r="DW12" s="44"/>
      <c r="DX12" s="44"/>
      <c r="DY12" s="45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43"/>
      <c r="EU12" s="45"/>
      <c r="EV12" s="39"/>
      <c r="EW12" s="39"/>
      <c r="EX12" s="69"/>
      <c r="EY12" s="43"/>
      <c r="EZ12" s="44"/>
      <c r="FA12" s="44"/>
      <c r="FB12" s="44"/>
      <c r="FC12" s="45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43"/>
      <c r="FY12" s="45"/>
      <c r="FZ12" s="39"/>
      <c r="GA12" s="39"/>
      <c r="GB12" s="39"/>
      <c r="GC12" s="43"/>
      <c r="GD12" s="44"/>
      <c r="GE12" s="44"/>
      <c r="GF12" s="44"/>
      <c r="GG12" s="45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43"/>
      <c r="HC12" s="45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70"/>
      <c r="HW12" s="76"/>
      <c r="HX12" s="53"/>
      <c r="HY12" s="53"/>
      <c r="HZ12" s="53"/>
      <c r="IA12" s="53"/>
      <c r="IB12" s="53"/>
      <c r="IC12" s="53"/>
      <c r="ID12" s="53"/>
      <c r="IE12" s="53"/>
      <c r="IF12" s="53"/>
    </row>
    <row r="13" spans="1:240" s="9" customFormat="1" ht="53.25" customHeight="1">
      <c r="A13" s="53"/>
      <c r="B13" s="7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2"/>
      <c r="AX13" s="52"/>
      <c r="AY13" s="52"/>
      <c r="AZ13" s="52"/>
      <c r="BA13" s="52"/>
      <c r="BB13" s="52"/>
      <c r="BC13" s="52"/>
      <c r="BD13" s="52"/>
      <c r="BE13" s="52"/>
      <c r="BF13" s="53"/>
      <c r="BG13" s="53"/>
      <c r="BH13" s="53"/>
      <c r="BI13" s="53"/>
      <c r="BJ13" s="39"/>
      <c r="BK13" s="39"/>
      <c r="BL13" s="39"/>
      <c r="BM13" s="43"/>
      <c r="BN13" s="44"/>
      <c r="BO13" s="44"/>
      <c r="BP13" s="44"/>
      <c r="BQ13" s="45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43"/>
      <c r="CM13" s="45"/>
      <c r="CN13" s="39"/>
      <c r="CO13" s="39"/>
      <c r="CP13" s="39"/>
      <c r="CQ13" s="43"/>
      <c r="CR13" s="44"/>
      <c r="CS13" s="44"/>
      <c r="CT13" s="44"/>
      <c r="CU13" s="45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43"/>
      <c r="DQ13" s="45"/>
      <c r="DR13" s="39"/>
      <c r="DS13" s="39"/>
      <c r="DT13" s="39"/>
      <c r="DU13" s="43"/>
      <c r="DV13" s="44"/>
      <c r="DW13" s="44"/>
      <c r="DX13" s="44"/>
      <c r="DY13" s="45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43"/>
      <c r="EU13" s="45"/>
      <c r="EV13" s="39"/>
      <c r="EW13" s="39"/>
      <c r="EX13" s="69"/>
      <c r="EY13" s="43"/>
      <c r="EZ13" s="44"/>
      <c r="FA13" s="44"/>
      <c r="FB13" s="44"/>
      <c r="FC13" s="45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43"/>
      <c r="FY13" s="45"/>
      <c r="FZ13" s="39"/>
      <c r="GA13" s="39"/>
      <c r="GB13" s="39"/>
      <c r="GC13" s="43"/>
      <c r="GD13" s="44"/>
      <c r="GE13" s="44"/>
      <c r="GF13" s="44"/>
      <c r="GG13" s="45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43"/>
      <c r="HC13" s="45"/>
      <c r="HD13" s="39"/>
      <c r="HE13" s="39" t="s">
        <v>49</v>
      </c>
      <c r="HF13" s="39" t="s">
        <v>50</v>
      </c>
      <c r="HG13" s="39" t="s">
        <v>51</v>
      </c>
      <c r="HH13" s="39"/>
      <c r="HI13" s="39"/>
      <c r="HJ13" s="39"/>
      <c r="HK13" s="39"/>
      <c r="HL13" s="39"/>
      <c r="HM13" s="39"/>
      <c r="HN13" s="39"/>
      <c r="HO13" s="39"/>
      <c r="HP13" s="39" t="s">
        <v>49</v>
      </c>
      <c r="HQ13" s="39" t="s">
        <v>50</v>
      </c>
      <c r="HR13" s="39" t="s">
        <v>51</v>
      </c>
      <c r="HS13" s="39" t="s">
        <v>49</v>
      </c>
      <c r="HT13" s="39" t="s">
        <v>50</v>
      </c>
      <c r="HU13" s="39" t="s">
        <v>51</v>
      </c>
      <c r="HV13" s="70"/>
      <c r="HW13" s="76"/>
      <c r="HX13" s="53" t="s">
        <v>11</v>
      </c>
      <c r="HY13" s="53" t="s">
        <v>2</v>
      </c>
      <c r="HZ13" s="53"/>
      <c r="IA13" s="53"/>
      <c r="IB13" s="53"/>
      <c r="IC13" s="53"/>
      <c r="ID13" s="53"/>
      <c r="IE13" s="53"/>
      <c r="IF13" s="53"/>
    </row>
    <row r="14" spans="1:240" s="9" customFormat="1" ht="53.25" customHeight="1">
      <c r="A14" s="53"/>
      <c r="B14" s="7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2"/>
      <c r="AX14" s="52"/>
      <c r="AY14" s="52"/>
      <c r="AZ14" s="52"/>
      <c r="BA14" s="52"/>
      <c r="BB14" s="52"/>
      <c r="BC14" s="52"/>
      <c r="BD14" s="52"/>
      <c r="BE14" s="52"/>
      <c r="BF14" s="53"/>
      <c r="BG14" s="53"/>
      <c r="BH14" s="53"/>
      <c r="BI14" s="53"/>
      <c r="BJ14" s="39"/>
      <c r="BK14" s="39"/>
      <c r="BL14" s="39"/>
      <c r="BM14" s="46"/>
      <c r="BN14" s="47"/>
      <c r="BO14" s="47"/>
      <c r="BP14" s="47"/>
      <c r="BQ14" s="48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43"/>
      <c r="CM14" s="45"/>
      <c r="CN14" s="39"/>
      <c r="CO14" s="39"/>
      <c r="CP14" s="39"/>
      <c r="CQ14" s="46"/>
      <c r="CR14" s="47"/>
      <c r="CS14" s="47"/>
      <c r="CT14" s="47"/>
      <c r="CU14" s="48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43"/>
      <c r="DQ14" s="45"/>
      <c r="DR14" s="39"/>
      <c r="DS14" s="39"/>
      <c r="DT14" s="39"/>
      <c r="DU14" s="46"/>
      <c r="DV14" s="47"/>
      <c r="DW14" s="47"/>
      <c r="DX14" s="47"/>
      <c r="DY14" s="48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43"/>
      <c r="EU14" s="45"/>
      <c r="EV14" s="39"/>
      <c r="EW14" s="39"/>
      <c r="EX14" s="69"/>
      <c r="EY14" s="46"/>
      <c r="EZ14" s="47"/>
      <c r="FA14" s="47"/>
      <c r="FB14" s="47"/>
      <c r="FC14" s="48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43"/>
      <c r="FY14" s="45"/>
      <c r="FZ14" s="39"/>
      <c r="GA14" s="39"/>
      <c r="GB14" s="39"/>
      <c r="GC14" s="46"/>
      <c r="GD14" s="47"/>
      <c r="GE14" s="47"/>
      <c r="GF14" s="47"/>
      <c r="GG14" s="48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43"/>
      <c r="HC14" s="45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70"/>
      <c r="HW14" s="76"/>
      <c r="HX14" s="53"/>
      <c r="HY14" s="39" t="s">
        <v>71</v>
      </c>
      <c r="HZ14" s="39" t="s">
        <v>2</v>
      </c>
      <c r="IA14" s="39"/>
      <c r="IB14" s="39"/>
      <c r="IC14" s="39" t="s">
        <v>74</v>
      </c>
      <c r="ID14" s="39" t="s">
        <v>2</v>
      </c>
      <c r="IE14" s="39"/>
      <c r="IF14" s="39"/>
    </row>
    <row r="15" spans="1:240" s="9" customFormat="1" ht="53.25" customHeight="1">
      <c r="A15" s="53"/>
      <c r="B15" s="7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3" t="s">
        <v>11</v>
      </c>
      <c r="AJ15" s="32" t="s">
        <v>52</v>
      </c>
      <c r="AK15" s="53" t="s">
        <v>11</v>
      </c>
      <c r="AL15" s="32" t="s">
        <v>52</v>
      </c>
      <c r="AM15" s="53" t="s">
        <v>11</v>
      </c>
      <c r="AN15" s="32" t="s">
        <v>52</v>
      </c>
      <c r="AO15" s="53" t="s">
        <v>11</v>
      </c>
      <c r="AP15" s="32" t="s">
        <v>52</v>
      </c>
      <c r="AQ15" s="53"/>
      <c r="AR15" s="53"/>
      <c r="AS15" s="53"/>
      <c r="AT15" s="53"/>
      <c r="AU15" s="53"/>
      <c r="AV15" s="53"/>
      <c r="AW15" s="52"/>
      <c r="AX15" s="52"/>
      <c r="AY15" s="52"/>
      <c r="AZ15" s="52"/>
      <c r="BA15" s="52"/>
      <c r="BB15" s="52"/>
      <c r="BC15" s="52"/>
      <c r="BD15" s="52"/>
      <c r="BE15" s="52"/>
      <c r="BF15" s="53" t="s">
        <v>11</v>
      </c>
      <c r="BG15" s="32" t="s">
        <v>52</v>
      </c>
      <c r="BH15" s="53" t="s">
        <v>11</v>
      </c>
      <c r="BI15" s="32" t="s">
        <v>52</v>
      </c>
      <c r="BJ15" s="39" t="s">
        <v>75</v>
      </c>
      <c r="BK15" s="39" t="s">
        <v>0</v>
      </c>
      <c r="BL15" s="39"/>
      <c r="BM15" s="39" t="s">
        <v>53</v>
      </c>
      <c r="BN15" s="39" t="s">
        <v>76</v>
      </c>
      <c r="BO15" s="49" t="s">
        <v>77</v>
      </c>
      <c r="BP15" s="39" t="s">
        <v>78</v>
      </c>
      <c r="BQ15" s="49" t="s">
        <v>60</v>
      </c>
      <c r="BR15" s="39" t="s">
        <v>54</v>
      </c>
      <c r="BS15" s="39" t="s">
        <v>55</v>
      </c>
      <c r="BT15" s="39" t="s">
        <v>56</v>
      </c>
      <c r="BU15" s="39" t="s">
        <v>57</v>
      </c>
      <c r="BV15" s="49" t="s">
        <v>61</v>
      </c>
      <c r="BW15" s="39" t="s">
        <v>58</v>
      </c>
      <c r="BX15" s="39" t="s">
        <v>59</v>
      </c>
      <c r="BY15" s="39"/>
      <c r="BZ15" s="39" t="s">
        <v>53</v>
      </c>
      <c r="CA15" s="39" t="s">
        <v>76</v>
      </c>
      <c r="CB15" s="49" t="s">
        <v>77</v>
      </c>
      <c r="CC15" s="39" t="s">
        <v>78</v>
      </c>
      <c r="CD15" s="39" t="s">
        <v>60</v>
      </c>
      <c r="CE15" s="39" t="s">
        <v>54</v>
      </c>
      <c r="CF15" s="39" t="s">
        <v>55</v>
      </c>
      <c r="CG15" s="39" t="s">
        <v>56</v>
      </c>
      <c r="CH15" s="39" t="s">
        <v>57</v>
      </c>
      <c r="CI15" s="39" t="s">
        <v>61</v>
      </c>
      <c r="CJ15" s="39" t="s">
        <v>58</v>
      </c>
      <c r="CK15" s="39" t="s">
        <v>59</v>
      </c>
      <c r="CL15" s="46"/>
      <c r="CM15" s="48"/>
      <c r="CN15" s="49" t="s">
        <v>75</v>
      </c>
      <c r="CO15" s="39" t="s">
        <v>0</v>
      </c>
      <c r="CP15" s="39"/>
      <c r="CQ15" s="39" t="s">
        <v>53</v>
      </c>
      <c r="CR15" s="39" t="s">
        <v>76</v>
      </c>
      <c r="CS15" s="49" t="s">
        <v>77</v>
      </c>
      <c r="CT15" s="39" t="s">
        <v>78</v>
      </c>
      <c r="CU15" s="49" t="s">
        <v>60</v>
      </c>
      <c r="CV15" s="39" t="s">
        <v>54</v>
      </c>
      <c r="CW15" s="39" t="s">
        <v>55</v>
      </c>
      <c r="CX15" s="39" t="s">
        <v>56</v>
      </c>
      <c r="CY15" s="39" t="s">
        <v>57</v>
      </c>
      <c r="CZ15" s="49" t="s">
        <v>61</v>
      </c>
      <c r="DA15" s="39" t="s">
        <v>58</v>
      </c>
      <c r="DB15" s="39" t="s">
        <v>59</v>
      </c>
      <c r="DC15" s="39"/>
      <c r="DD15" s="39" t="s">
        <v>53</v>
      </c>
      <c r="DE15" s="39" t="s">
        <v>76</v>
      </c>
      <c r="DF15" s="49" t="s">
        <v>77</v>
      </c>
      <c r="DG15" s="39" t="s">
        <v>78</v>
      </c>
      <c r="DH15" s="39" t="s">
        <v>60</v>
      </c>
      <c r="DI15" s="39" t="s">
        <v>54</v>
      </c>
      <c r="DJ15" s="39" t="s">
        <v>55</v>
      </c>
      <c r="DK15" s="39" t="s">
        <v>56</v>
      </c>
      <c r="DL15" s="39" t="s">
        <v>57</v>
      </c>
      <c r="DM15" s="39" t="s">
        <v>61</v>
      </c>
      <c r="DN15" s="39" t="s">
        <v>58</v>
      </c>
      <c r="DO15" s="39" t="s">
        <v>59</v>
      </c>
      <c r="DP15" s="46"/>
      <c r="DQ15" s="48"/>
      <c r="DR15" s="39" t="s">
        <v>75</v>
      </c>
      <c r="DS15" s="39" t="s">
        <v>0</v>
      </c>
      <c r="DT15" s="39"/>
      <c r="DU15" s="39" t="s">
        <v>53</v>
      </c>
      <c r="DV15" s="39" t="s">
        <v>76</v>
      </c>
      <c r="DW15" s="49" t="s">
        <v>77</v>
      </c>
      <c r="DX15" s="39" t="s">
        <v>78</v>
      </c>
      <c r="DY15" s="49" t="s">
        <v>60</v>
      </c>
      <c r="DZ15" s="49" t="s">
        <v>54</v>
      </c>
      <c r="EA15" s="39" t="s">
        <v>55</v>
      </c>
      <c r="EB15" s="39" t="s">
        <v>56</v>
      </c>
      <c r="EC15" s="39" t="s">
        <v>57</v>
      </c>
      <c r="ED15" s="49" t="s">
        <v>61</v>
      </c>
      <c r="EE15" s="39" t="s">
        <v>58</v>
      </c>
      <c r="EF15" s="39" t="s">
        <v>59</v>
      </c>
      <c r="EG15" s="39"/>
      <c r="EH15" s="39" t="s">
        <v>53</v>
      </c>
      <c r="EI15" s="39" t="s">
        <v>76</v>
      </c>
      <c r="EJ15" s="49" t="s">
        <v>77</v>
      </c>
      <c r="EK15" s="39" t="s">
        <v>78</v>
      </c>
      <c r="EL15" s="39" t="s">
        <v>60</v>
      </c>
      <c r="EM15" s="39" t="s">
        <v>54</v>
      </c>
      <c r="EN15" s="39" t="s">
        <v>55</v>
      </c>
      <c r="EO15" s="39" t="s">
        <v>56</v>
      </c>
      <c r="EP15" s="39" t="s">
        <v>57</v>
      </c>
      <c r="EQ15" s="39" t="s">
        <v>61</v>
      </c>
      <c r="ER15" s="39" t="s">
        <v>58</v>
      </c>
      <c r="ES15" s="39" t="s">
        <v>59</v>
      </c>
      <c r="ET15" s="46"/>
      <c r="EU15" s="48"/>
      <c r="EV15" s="39" t="s">
        <v>75</v>
      </c>
      <c r="EW15" s="39" t="s">
        <v>0</v>
      </c>
      <c r="EX15" s="69"/>
      <c r="EY15" s="39" t="s">
        <v>53</v>
      </c>
      <c r="EZ15" s="39" t="s">
        <v>76</v>
      </c>
      <c r="FA15" s="49" t="s">
        <v>77</v>
      </c>
      <c r="FB15" s="39" t="s">
        <v>78</v>
      </c>
      <c r="FC15" s="49" t="s">
        <v>60</v>
      </c>
      <c r="FD15" s="39" t="s">
        <v>54</v>
      </c>
      <c r="FE15" s="39" t="s">
        <v>55</v>
      </c>
      <c r="FF15" s="39" t="s">
        <v>56</v>
      </c>
      <c r="FG15" s="39" t="s">
        <v>57</v>
      </c>
      <c r="FH15" s="49" t="s">
        <v>61</v>
      </c>
      <c r="FI15" s="39" t="s">
        <v>58</v>
      </c>
      <c r="FJ15" s="39" t="s">
        <v>59</v>
      </c>
      <c r="FK15" s="39"/>
      <c r="FL15" s="39" t="s">
        <v>53</v>
      </c>
      <c r="FM15" s="39" t="s">
        <v>76</v>
      </c>
      <c r="FN15" s="49" t="s">
        <v>77</v>
      </c>
      <c r="FO15" s="39" t="s">
        <v>78</v>
      </c>
      <c r="FP15" s="39" t="s">
        <v>60</v>
      </c>
      <c r="FQ15" s="39" t="s">
        <v>54</v>
      </c>
      <c r="FR15" s="39" t="s">
        <v>55</v>
      </c>
      <c r="FS15" s="39" t="s">
        <v>56</v>
      </c>
      <c r="FT15" s="39" t="s">
        <v>57</v>
      </c>
      <c r="FU15" s="39" t="s">
        <v>61</v>
      </c>
      <c r="FV15" s="39" t="s">
        <v>58</v>
      </c>
      <c r="FW15" s="39" t="s">
        <v>59</v>
      </c>
      <c r="FX15" s="46"/>
      <c r="FY15" s="48"/>
      <c r="FZ15" s="39" t="s">
        <v>75</v>
      </c>
      <c r="GA15" s="39" t="s">
        <v>0</v>
      </c>
      <c r="GB15" s="39"/>
      <c r="GC15" s="39" t="s">
        <v>53</v>
      </c>
      <c r="GD15" s="39" t="s">
        <v>76</v>
      </c>
      <c r="GE15" s="49" t="s">
        <v>77</v>
      </c>
      <c r="GF15" s="39" t="s">
        <v>78</v>
      </c>
      <c r="GG15" s="49" t="s">
        <v>60</v>
      </c>
      <c r="GH15" s="39" t="s">
        <v>54</v>
      </c>
      <c r="GI15" s="39" t="s">
        <v>55</v>
      </c>
      <c r="GJ15" s="39" t="s">
        <v>56</v>
      </c>
      <c r="GK15" s="39" t="s">
        <v>57</v>
      </c>
      <c r="GL15" s="49" t="s">
        <v>61</v>
      </c>
      <c r="GM15" s="39" t="s">
        <v>58</v>
      </c>
      <c r="GN15" s="39" t="s">
        <v>59</v>
      </c>
      <c r="GO15" s="39"/>
      <c r="GP15" s="39" t="s">
        <v>53</v>
      </c>
      <c r="GQ15" s="39" t="s">
        <v>76</v>
      </c>
      <c r="GR15" s="49" t="s">
        <v>77</v>
      </c>
      <c r="GS15" s="39" t="s">
        <v>78</v>
      </c>
      <c r="GT15" s="39" t="s">
        <v>60</v>
      </c>
      <c r="GU15" s="39" t="s">
        <v>54</v>
      </c>
      <c r="GV15" s="39" t="s">
        <v>55</v>
      </c>
      <c r="GW15" s="39" t="s">
        <v>56</v>
      </c>
      <c r="GX15" s="39" t="s">
        <v>57</v>
      </c>
      <c r="GY15" s="39" t="s">
        <v>61</v>
      </c>
      <c r="GZ15" s="39" t="s">
        <v>58</v>
      </c>
      <c r="HA15" s="39" t="s">
        <v>59</v>
      </c>
      <c r="HB15" s="46"/>
      <c r="HC15" s="48"/>
      <c r="HD15" s="39"/>
      <c r="HE15" s="39"/>
      <c r="HF15" s="39"/>
      <c r="HG15" s="71" t="s">
        <v>40</v>
      </c>
      <c r="HH15" s="71" t="s">
        <v>41</v>
      </c>
      <c r="HI15" s="71" t="s">
        <v>42</v>
      </c>
      <c r="HJ15" s="71" t="s">
        <v>43</v>
      </c>
      <c r="HK15" s="71" t="s">
        <v>44</v>
      </c>
      <c r="HL15" s="71" t="s">
        <v>45</v>
      </c>
      <c r="HM15" s="71" t="s">
        <v>46</v>
      </c>
      <c r="HN15" s="71" t="s">
        <v>47</v>
      </c>
      <c r="HO15" s="71" t="s">
        <v>48</v>
      </c>
      <c r="HP15" s="39"/>
      <c r="HQ15" s="39"/>
      <c r="HR15" s="39"/>
      <c r="HS15" s="39"/>
      <c r="HT15" s="39"/>
      <c r="HU15" s="39"/>
      <c r="HV15" s="70"/>
      <c r="HW15" s="76"/>
      <c r="HX15" s="53"/>
      <c r="HY15" s="39"/>
      <c r="HZ15" s="39" t="s">
        <v>72</v>
      </c>
      <c r="IA15" s="33" t="s">
        <v>52</v>
      </c>
      <c r="IB15" s="39" t="s">
        <v>73</v>
      </c>
      <c r="IC15" s="39"/>
      <c r="ID15" s="39" t="s">
        <v>72</v>
      </c>
      <c r="IE15" s="33" t="s">
        <v>52</v>
      </c>
      <c r="IF15" s="39" t="s">
        <v>73</v>
      </c>
    </row>
    <row r="16" spans="1:240" s="9" customFormat="1" ht="123" customHeight="1">
      <c r="A16" s="53"/>
      <c r="B16" s="74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3"/>
      <c r="AJ16" s="32" t="s">
        <v>42</v>
      </c>
      <c r="AK16" s="53"/>
      <c r="AL16" s="32" t="s">
        <v>42</v>
      </c>
      <c r="AM16" s="53"/>
      <c r="AN16" s="32" t="s">
        <v>42</v>
      </c>
      <c r="AO16" s="53"/>
      <c r="AP16" s="32" t="s">
        <v>42</v>
      </c>
      <c r="AQ16" s="53"/>
      <c r="AR16" s="53"/>
      <c r="AS16" s="53"/>
      <c r="AT16" s="53"/>
      <c r="AU16" s="53"/>
      <c r="AV16" s="53"/>
      <c r="AW16" s="52"/>
      <c r="AX16" s="52"/>
      <c r="AY16" s="52"/>
      <c r="AZ16" s="52"/>
      <c r="BA16" s="52"/>
      <c r="BB16" s="52"/>
      <c r="BC16" s="52"/>
      <c r="BD16" s="52"/>
      <c r="BE16" s="52"/>
      <c r="BF16" s="53"/>
      <c r="BG16" s="32" t="s">
        <v>42</v>
      </c>
      <c r="BH16" s="53"/>
      <c r="BI16" s="32" t="s">
        <v>42</v>
      </c>
      <c r="BJ16" s="39"/>
      <c r="BK16" s="39"/>
      <c r="BL16" s="39"/>
      <c r="BM16" s="39"/>
      <c r="BN16" s="39"/>
      <c r="BO16" s="50"/>
      <c r="BP16" s="39"/>
      <c r="BQ16" s="50"/>
      <c r="BR16" s="39"/>
      <c r="BS16" s="39"/>
      <c r="BT16" s="39"/>
      <c r="BU16" s="39"/>
      <c r="BV16" s="50"/>
      <c r="BW16" s="39"/>
      <c r="BX16" s="39"/>
      <c r="BY16" s="39"/>
      <c r="BZ16" s="39"/>
      <c r="CA16" s="39"/>
      <c r="CB16" s="50"/>
      <c r="CC16" s="39"/>
      <c r="CD16" s="39"/>
      <c r="CE16" s="39"/>
      <c r="CF16" s="39"/>
      <c r="CG16" s="39"/>
      <c r="CH16" s="39"/>
      <c r="CI16" s="39"/>
      <c r="CJ16" s="39"/>
      <c r="CK16" s="39"/>
      <c r="CL16" s="33" t="s">
        <v>75</v>
      </c>
      <c r="CM16" s="33" t="s">
        <v>0</v>
      </c>
      <c r="CN16" s="50"/>
      <c r="CO16" s="39"/>
      <c r="CP16" s="39"/>
      <c r="CQ16" s="39"/>
      <c r="CR16" s="39"/>
      <c r="CS16" s="50"/>
      <c r="CT16" s="39"/>
      <c r="CU16" s="50"/>
      <c r="CV16" s="39"/>
      <c r="CW16" s="39"/>
      <c r="CX16" s="39"/>
      <c r="CY16" s="39"/>
      <c r="CZ16" s="50"/>
      <c r="DA16" s="39"/>
      <c r="DB16" s="39"/>
      <c r="DC16" s="39"/>
      <c r="DD16" s="39"/>
      <c r="DE16" s="39"/>
      <c r="DF16" s="50"/>
      <c r="DG16" s="39"/>
      <c r="DH16" s="39"/>
      <c r="DI16" s="39"/>
      <c r="DJ16" s="39"/>
      <c r="DK16" s="39"/>
      <c r="DL16" s="39"/>
      <c r="DM16" s="39"/>
      <c r="DN16" s="39"/>
      <c r="DO16" s="39"/>
      <c r="DP16" s="33" t="s">
        <v>75</v>
      </c>
      <c r="DQ16" s="33" t="s">
        <v>0</v>
      </c>
      <c r="DR16" s="39"/>
      <c r="DS16" s="39"/>
      <c r="DT16" s="39"/>
      <c r="DU16" s="39"/>
      <c r="DV16" s="39"/>
      <c r="DW16" s="50"/>
      <c r="DX16" s="39"/>
      <c r="DY16" s="50"/>
      <c r="DZ16" s="50"/>
      <c r="EA16" s="39"/>
      <c r="EB16" s="39"/>
      <c r="EC16" s="39"/>
      <c r="ED16" s="50"/>
      <c r="EE16" s="39"/>
      <c r="EF16" s="39"/>
      <c r="EG16" s="39"/>
      <c r="EH16" s="39"/>
      <c r="EI16" s="39"/>
      <c r="EJ16" s="50"/>
      <c r="EK16" s="39"/>
      <c r="EL16" s="39"/>
      <c r="EM16" s="39"/>
      <c r="EN16" s="39"/>
      <c r="EO16" s="39"/>
      <c r="EP16" s="39"/>
      <c r="EQ16" s="39"/>
      <c r="ER16" s="39"/>
      <c r="ES16" s="39"/>
      <c r="ET16" s="33" t="s">
        <v>75</v>
      </c>
      <c r="EU16" s="33" t="s">
        <v>0</v>
      </c>
      <c r="EV16" s="39"/>
      <c r="EW16" s="39"/>
      <c r="EX16" s="50"/>
      <c r="EY16" s="39"/>
      <c r="EZ16" s="39"/>
      <c r="FA16" s="50"/>
      <c r="FB16" s="39"/>
      <c r="FC16" s="50"/>
      <c r="FD16" s="39"/>
      <c r="FE16" s="39"/>
      <c r="FF16" s="39"/>
      <c r="FG16" s="39"/>
      <c r="FH16" s="50"/>
      <c r="FI16" s="39"/>
      <c r="FJ16" s="39"/>
      <c r="FK16" s="39"/>
      <c r="FL16" s="39"/>
      <c r="FM16" s="39"/>
      <c r="FN16" s="50"/>
      <c r="FO16" s="39"/>
      <c r="FP16" s="39"/>
      <c r="FQ16" s="39"/>
      <c r="FR16" s="39"/>
      <c r="FS16" s="39"/>
      <c r="FT16" s="39"/>
      <c r="FU16" s="39"/>
      <c r="FV16" s="39"/>
      <c r="FW16" s="39"/>
      <c r="FX16" s="33" t="s">
        <v>75</v>
      </c>
      <c r="FY16" s="33" t="s">
        <v>0</v>
      </c>
      <c r="FZ16" s="39"/>
      <c r="GA16" s="39"/>
      <c r="GB16" s="39"/>
      <c r="GC16" s="39"/>
      <c r="GD16" s="39"/>
      <c r="GE16" s="50"/>
      <c r="GF16" s="39"/>
      <c r="GG16" s="50"/>
      <c r="GH16" s="39"/>
      <c r="GI16" s="39"/>
      <c r="GJ16" s="39"/>
      <c r="GK16" s="39"/>
      <c r="GL16" s="50"/>
      <c r="GM16" s="39"/>
      <c r="GN16" s="39"/>
      <c r="GO16" s="39"/>
      <c r="GP16" s="39"/>
      <c r="GQ16" s="39"/>
      <c r="GR16" s="50"/>
      <c r="GS16" s="39"/>
      <c r="GT16" s="39"/>
      <c r="GU16" s="39"/>
      <c r="GV16" s="39"/>
      <c r="GW16" s="39"/>
      <c r="GX16" s="39"/>
      <c r="GY16" s="39"/>
      <c r="GZ16" s="39"/>
      <c r="HA16" s="39"/>
      <c r="HB16" s="33" t="s">
        <v>75</v>
      </c>
      <c r="HC16" s="33" t="s">
        <v>0</v>
      </c>
      <c r="HD16" s="39"/>
      <c r="HE16" s="39"/>
      <c r="HF16" s="39"/>
      <c r="HG16" s="71"/>
      <c r="HH16" s="71"/>
      <c r="HI16" s="71"/>
      <c r="HJ16" s="71"/>
      <c r="HK16" s="71"/>
      <c r="HL16" s="71"/>
      <c r="HM16" s="71"/>
      <c r="HN16" s="71"/>
      <c r="HO16" s="71"/>
      <c r="HP16" s="39"/>
      <c r="HQ16" s="39"/>
      <c r="HR16" s="39"/>
      <c r="HS16" s="39"/>
      <c r="HT16" s="39"/>
      <c r="HU16" s="39"/>
      <c r="HV16" s="70"/>
      <c r="HW16" s="77"/>
      <c r="HX16" s="53"/>
      <c r="HY16" s="39"/>
      <c r="HZ16" s="39"/>
      <c r="IA16" s="33" t="s">
        <v>80</v>
      </c>
      <c r="IB16" s="39"/>
      <c r="IC16" s="39"/>
      <c r="ID16" s="39"/>
      <c r="IE16" s="33" t="s">
        <v>80</v>
      </c>
      <c r="IF16" s="39"/>
    </row>
    <row r="17" spans="1:240" s="10" customFormat="1" ht="16.5" customHeight="1">
      <c r="A17" s="25">
        <v>1</v>
      </c>
      <c r="B17" s="25">
        <v>2</v>
      </c>
      <c r="C17" s="25">
        <v>3</v>
      </c>
      <c r="D17" s="25">
        <v>4</v>
      </c>
      <c r="E17" s="25">
        <v>5</v>
      </c>
      <c r="F17" s="25">
        <v>6</v>
      </c>
      <c r="G17" s="25">
        <v>7</v>
      </c>
      <c r="H17" s="25">
        <v>8</v>
      </c>
      <c r="I17" s="25">
        <v>9</v>
      </c>
      <c r="J17" s="25">
        <v>10</v>
      </c>
      <c r="K17" s="25">
        <v>11</v>
      </c>
      <c r="L17" s="25">
        <v>12</v>
      </c>
      <c r="M17" s="25">
        <v>13</v>
      </c>
      <c r="N17" s="25">
        <v>14</v>
      </c>
      <c r="O17" s="25">
        <v>15</v>
      </c>
      <c r="P17" s="25">
        <v>16</v>
      </c>
      <c r="Q17" s="25">
        <v>17</v>
      </c>
      <c r="R17" s="25">
        <v>18</v>
      </c>
      <c r="S17" s="25">
        <v>19</v>
      </c>
      <c r="T17" s="25">
        <v>20</v>
      </c>
      <c r="U17" s="25">
        <v>21</v>
      </c>
      <c r="V17" s="25">
        <v>22</v>
      </c>
      <c r="W17" s="25">
        <v>23</v>
      </c>
      <c r="X17" s="25">
        <v>24</v>
      </c>
      <c r="Y17" s="25">
        <v>25</v>
      </c>
      <c r="Z17" s="25">
        <v>26</v>
      </c>
      <c r="AA17" s="25">
        <v>27</v>
      </c>
      <c r="AB17" s="25">
        <v>28</v>
      </c>
      <c r="AC17" s="25">
        <v>29</v>
      </c>
      <c r="AD17" s="25">
        <v>30</v>
      </c>
      <c r="AE17" s="25">
        <v>31</v>
      </c>
      <c r="AF17" s="25">
        <v>32</v>
      </c>
      <c r="AG17" s="25">
        <v>33</v>
      </c>
      <c r="AH17" s="25">
        <v>34</v>
      </c>
      <c r="AI17" s="25">
        <v>35</v>
      </c>
      <c r="AJ17" s="25">
        <v>36</v>
      </c>
      <c r="AK17" s="25">
        <v>37</v>
      </c>
      <c r="AL17" s="25">
        <v>38</v>
      </c>
      <c r="AM17" s="25">
        <v>39</v>
      </c>
      <c r="AN17" s="25">
        <v>40</v>
      </c>
      <c r="AO17" s="25">
        <v>41</v>
      </c>
      <c r="AP17" s="25">
        <v>42</v>
      </c>
      <c r="AQ17" s="25">
        <v>43</v>
      </c>
      <c r="AR17" s="25">
        <v>44</v>
      </c>
      <c r="AS17" s="25">
        <v>45</v>
      </c>
      <c r="AT17" s="25">
        <v>46</v>
      </c>
      <c r="AU17" s="25">
        <v>47</v>
      </c>
      <c r="AV17" s="25">
        <v>48</v>
      </c>
      <c r="AW17" s="25">
        <v>49</v>
      </c>
      <c r="AX17" s="25">
        <v>50</v>
      </c>
      <c r="AY17" s="25">
        <v>51</v>
      </c>
      <c r="AZ17" s="25">
        <v>52</v>
      </c>
      <c r="BA17" s="25">
        <v>53</v>
      </c>
      <c r="BB17" s="25">
        <v>54</v>
      </c>
      <c r="BC17" s="25">
        <v>55</v>
      </c>
      <c r="BD17" s="25">
        <v>56</v>
      </c>
      <c r="BE17" s="25">
        <v>57</v>
      </c>
      <c r="BF17" s="25">
        <v>58</v>
      </c>
      <c r="BG17" s="25">
        <v>59</v>
      </c>
      <c r="BH17" s="25">
        <v>60</v>
      </c>
      <c r="BI17" s="25">
        <v>61</v>
      </c>
      <c r="BJ17" s="25">
        <v>62</v>
      </c>
      <c r="BK17" s="25">
        <v>63</v>
      </c>
      <c r="BL17" s="25">
        <v>64</v>
      </c>
      <c r="BM17" s="25">
        <v>65</v>
      </c>
      <c r="BN17" s="25">
        <v>66</v>
      </c>
      <c r="BO17" s="25">
        <v>67</v>
      </c>
      <c r="BP17" s="25">
        <v>68</v>
      </c>
      <c r="BQ17" s="25">
        <v>69</v>
      </c>
      <c r="BR17" s="25">
        <v>70</v>
      </c>
      <c r="BS17" s="25">
        <v>71</v>
      </c>
      <c r="BT17" s="25">
        <v>72</v>
      </c>
      <c r="BU17" s="25">
        <v>73</v>
      </c>
      <c r="BV17" s="25">
        <v>74</v>
      </c>
      <c r="BW17" s="25">
        <v>75</v>
      </c>
      <c r="BX17" s="25">
        <v>76</v>
      </c>
      <c r="BY17" s="25">
        <v>77</v>
      </c>
      <c r="BZ17" s="25">
        <v>78</v>
      </c>
      <c r="CA17" s="25">
        <v>79</v>
      </c>
      <c r="CB17" s="25">
        <v>80</v>
      </c>
      <c r="CC17" s="25">
        <v>81</v>
      </c>
      <c r="CD17" s="25">
        <v>82</v>
      </c>
      <c r="CE17" s="25">
        <v>83</v>
      </c>
      <c r="CF17" s="25">
        <v>84</v>
      </c>
      <c r="CG17" s="25">
        <v>85</v>
      </c>
      <c r="CH17" s="25">
        <v>86</v>
      </c>
      <c r="CI17" s="25">
        <v>87</v>
      </c>
      <c r="CJ17" s="25">
        <v>88</v>
      </c>
      <c r="CK17" s="25">
        <v>89</v>
      </c>
      <c r="CL17" s="25">
        <v>90</v>
      </c>
      <c r="CM17" s="25">
        <v>91</v>
      </c>
      <c r="CN17" s="25">
        <v>92</v>
      </c>
      <c r="CO17" s="25">
        <v>93</v>
      </c>
      <c r="CP17" s="25">
        <v>94</v>
      </c>
      <c r="CQ17" s="25">
        <v>95</v>
      </c>
      <c r="CR17" s="25">
        <v>96</v>
      </c>
      <c r="CS17" s="25">
        <v>97</v>
      </c>
      <c r="CT17" s="25">
        <v>98</v>
      </c>
      <c r="CU17" s="25">
        <v>99</v>
      </c>
      <c r="CV17" s="25">
        <v>100</v>
      </c>
      <c r="CW17" s="25">
        <v>101</v>
      </c>
      <c r="CX17" s="25">
        <v>102</v>
      </c>
      <c r="CY17" s="25">
        <v>103</v>
      </c>
      <c r="CZ17" s="25">
        <v>104</v>
      </c>
      <c r="DA17" s="25">
        <v>105</v>
      </c>
      <c r="DB17" s="25">
        <v>106</v>
      </c>
      <c r="DC17" s="25">
        <v>107</v>
      </c>
      <c r="DD17" s="25">
        <v>108</v>
      </c>
      <c r="DE17" s="25">
        <v>109</v>
      </c>
      <c r="DF17" s="25">
        <v>110</v>
      </c>
      <c r="DG17" s="25">
        <v>111</v>
      </c>
      <c r="DH17" s="25">
        <v>112</v>
      </c>
      <c r="DI17" s="25">
        <v>113</v>
      </c>
      <c r="DJ17" s="25">
        <v>114</v>
      </c>
      <c r="DK17" s="25">
        <v>115</v>
      </c>
      <c r="DL17" s="25">
        <v>116</v>
      </c>
      <c r="DM17" s="25">
        <v>117</v>
      </c>
      <c r="DN17" s="25">
        <v>118</v>
      </c>
      <c r="DO17" s="25">
        <v>119</v>
      </c>
      <c r="DP17" s="25">
        <v>120</v>
      </c>
      <c r="DQ17" s="25">
        <v>121</v>
      </c>
      <c r="DR17" s="25">
        <v>122</v>
      </c>
      <c r="DS17" s="25">
        <v>123</v>
      </c>
      <c r="DT17" s="25">
        <v>124</v>
      </c>
      <c r="DU17" s="25">
        <v>125</v>
      </c>
      <c r="DV17" s="25">
        <v>126</v>
      </c>
      <c r="DW17" s="25">
        <v>127</v>
      </c>
      <c r="DX17" s="25">
        <v>128</v>
      </c>
      <c r="DY17" s="25">
        <v>129</v>
      </c>
      <c r="DZ17" s="25">
        <v>130</v>
      </c>
      <c r="EA17" s="25">
        <v>131</v>
      </c>
      <c r="EB17" s="25">
        <v>132</v>
      </c>
      <c r="EC17" s="25">
        <v>133</v>
      </c>
      <c r="ED17" s="25">
        <v>134</v>
      </c>
      <c r="EE17" s="25">
        <v>135</v>
      </c>
      <c r="EF17" s="25">
        <v>136</v>
      </c>
      <c r="EG17" s="25">
        <v>137</v>
      </c>
      <c r="EH17" s="25">
        <v>138</v>
      </c>
      <c r="EI17" s="25">
        <v>139</v>
      </c>
      <c r="EJ17" s="25">
        <v>140</v>
      </c>
      <c r="EK17" s="25">
        <v>141</v>
      </c>
      <c r="EL17" s="25">
        <v>142</v>
      </c>
      <c r="EM17" s="25">
        <v>143</v>
      </c>
      <c r="EN17" s="25">
        <v>144</v>
      </c>
      <c r="EO17" s="25">
        <v>145</v>
      </c>
      <c r="EP17" s="25">
        <v>146</v>
      </c>
      <c r="EQ17" s="25">
        <v>147</v>
      </c>
      <c r="ER17" s="25">
        <v>148</v>
      </c>
      <c r="ES17" s="25">
        <v>149</v>
      </c>
      <c r="ET17" s="25">
        <v>150</v>
      </c>
      <c r="EU17" s="25">
        <v>151</v>
      </c>
      <c r="EV17" s="25">
        <v>152</v>
      </c>
      <c r="EW17" s="25">
        <v>153</v>
      </c>
      <c r="EX17" s="25">
        <v>154</v>
      </c>
      <c r="EY17" s="25">
        <v>155</v>
      </c>
      <c r="EZ17" s="25">
        <v>156</v>
      </c>
      <c r="FA17" s="25">
        <v>157</v>
      </c>
      <c r="FB17" s="25">
        <v>158</v>
      </c>
      <c r="FC17" s="25">
        <v>159</v>
      </c>
      <c r="FD17" s="25">
        <v>160</v>
      </c>
      <c r="FE17" s="25">
        <v>161</v>
      </c>
      <c r="FF17" s="25">
        <v>162</v>
      </c>
      <c r="FG17" s="25">
        <v>163</v>
      </c>
      <c r="FH17" s="25">
        <v>164</v>
      </c>
      <c r="FI17" s="25">
        <v>165</v>
      </c>
      <c r="FJ17" s="25">
        <v>166</v>
      </c>
      <c r="FK17" s="25">
        <v>167</v>
      </c>
      <c r="FL17" s="25">
        <v>168</v>
      </c>
      <c r="FM17" s="25">
        <v>169</v>
      </c>
      <c r="FN17" s="25">
        <v>170</v>
      </c>
      <c r="FO17" s="25">
        <v>171</v>
      </c>
      <c r="FP17" s="25">
        <v>172</v>
      </c>
      <c r="FQ17" s="25">
        <v>173</v>
      </c>
      <c r="FR17" s="25">
        <v>174</v>
      </c>
      <c r="FS17" s="25">
        <v>175</v>
      </c>
      <c r="FT17" s="25">
        <v>176</v>
      </c>
      <c r="FU17" s="25">
        <v>177</v>
      </c>
      <c r="FV17" s="25">
        <v>178</v>
      </c>
      <c r="FW17" s="25">
        <v>179</v>
      </c>
      <c r="FX17" s="25">
        <v>180</v>
      </c>
      <c r="FY17" s="25">
        <v>181</v>
      </c>
      <c r="FZ17" s="25">
        <v>182</v>
      </c>
      <c r="GA17" s="25">
        <v>183</v>
      </c>
      <c r="GB17" s="25">
        <v>184</v>
      </c>
      <c r="GC17" s="25">
        <v>185</v>
      </c>
      <c r="GD17" s="25">
        <v>186</v>
      </c>
      <c r="GE17" s="25">
        <v>187</v>
      </c>
      <c r="GF17" s="25">
        <v>188</v>
      </c>
      <c r="GG17" s="25">
        <v>189</v>
      </c>
      <c r="GH17" s="25">
        <v>190</v>
      </c>
      <c r="GI17" s="25">
        <v>191</v>
      </c>
      <c r="GJ17" s="25">
        <v>192</v>
      </c>
      <c r="GK17" s="25">
        <v>193</v>
      </c>
      <c r="GL17" s="25">
        <v>194</v>
      </c>
      <c r="GM17" s="25">
        <v>195</v>
      </c>
      <c r="GN17" s="25">
        <v>196</v>
      </c>
      <c r="GO17" s="25">
        <v>197</v>
      </c>
      <c r="GP17" s="25">
        <v>198</v>
      </c>
      <c r="GQ17" s="25">
        <v>199</v>
      </c>
      <c r="GR17" s="25">
        <v>200</v>
      </c>
      <c r="GS17" s="25">
        <v>201</v>
      </c>
      <c r="GT17" s="25">
        <v>202</v>
      </c>
      <c r="GU17" s="25">
        <v>203</v>
      </c>
      <c r="GV17" s="25">
        <v>204</v>
      </c>
      <c r="GW17" s="25">
        <v>205</v>
      </c>
      <c r="GX17" s="25">
        <v>206</v>
      </c>
      <c r="GY17" s="25">
        <v>207</v>
      </c>
      <c r="GZ17" s="25">
        <v>208</v>
      </c>
      <c r="HA17" s="25">
        <v>209</v>
      </c>
      <c r="HB17" s="25">
        <v>210</v>
      </c>
      <c r="HC17" s="25">
        <v>211</v>
      </c>
      <c r="HD17" s="25">
        <v>212</v>
      </c>
      <c r="HE17" s="25">
        <v>213</v>
      </c>
      <c r="HF17" s="25">
        <v>214</v>
      </c>
      <c r="HG17" s="25">
        <v>215</v>
      </c>
      <c r="HH17" s="25">
        <v>216</v>
      </c>
      <c r="HI17" s="25">
        <v>217</v>
      </c>
      <c r="HJ17" s="25">
        <v>218</v>
      </c>
      <c r="HK17" s="25">
        <v>219</v>
      </c>
      <c r="HL17" s="25">
        <v>220</v>
      </c>
      <c r="HM17" s="25">
        <v>221</v>
      </c>
      <c r="HN17" s="25">
        <v>222</v>
      </c>
      <c r="HO17" s="25">
        <v>223</v>
      </c>
      <c r="HP17" s="25">
        <v>224</v>
      </c>
      <c r="HQ17" s="25">
        <v>225</v>
      </c>
      <c r="HR17" s="25">
        <v>226</v>
      </c>
      <c r="HS17" s="25">
        <v>227</v>
      </c>
      <c r="HT17" s="25">
        <v>228</v>
      </c>
      <c r="HU17" s="25">
        <v>229</v>
      </c>
      <c r="HV17" s="25">
        <v>230</v>
      </c>
      <c r="HW17" s="25">
        <v>231</v>
      </c>
      <c r="HX17" s="25">
        <v>232</v>
      </c>
      <c r="HY17" s="25">
        <v>233</v>
      </c>
      <c r="HZ17" s="25">
        <v>234</v>
      </c>
      <c r="IA17" s="25">
        <v>235</v>
      </c>
      <c r="IB17" s="25">
        <v>236</v>
      </c>
      <c r="IC17" s="25">
        <v>237</v>
      </c>
      <c r="ID17" s="25">
        <v>238</v>
      </c>
      <c r="IE17" s="25">
        <v>239</v>
      </c>
      <c r="IF17" s="25">
        <v>240</v>
      </c>
    </row>
    <row r="18" spans="1:240" ht="15.75">
      <c r="A18" s="36">
        <v>10</v>
      </c>
      <c r="B18" s="22" t="s">
        <v>12</v>
      </c>
      <c r="C18" s="11"/>
      <c r="D18" s="18">
        <f t="shared" ref="D18:BO18" si="0">SUM(D19:D22)</f>
        <v>1129</v>
      </c>
      <c r="E18" s="18">
        <f t="shared" si="0"/>
        <v>314</v>
      </c>
      <c r="F18" s="18">
        <f t="shared" si="0"/>
        <v>0</v>
      </c>
      <c r="G18" s="18">
        <f t="shared" si="0"/>
        <v>432</v>
      </c>
      <c r="H18" s="18">
        <f t="shared" si="0"/>
        <v>36</v>
      </c>
      <c r="I18" s="18">
        <f t="shared" si="0"/>
        <v>149</v>
      </c>
      <c r="J18" s="18">
        <f t="shared" si="0"/>
        <v>164</v>
      </c>
      <c r="K18" s="18">
        <f t="shared" si="0"/>
        <v>0</v>
      </c>
      <c r="L18" s="18">
        <f t="shared" si="0"/>
        <v>0</v>
      </c>
      <c r="M18" s="18">
        <f t="shared" si="0"/>
        <v>0</v>
      </c>
      <c r="N18" s="18">
        <f t="shared" si="0"/>
        <v>0</v>
      </c>
      <c r="O18" s="18">
        <f t="shared" si="0"/>
        <v>0</v>
      </c>
      <c r="P18" s="18">
        <f t="shared" si="0"/>
        <v>0</v>
      </c>
      <c r="Q18" s="18">
        <f t="shared" si="0"/>
        <v>0</v>
      </c>
      <c r="R18" s="18">
        <f t="shared" si="0"/>
        <v>0</v>
      </c>
      <c r="S18" s="18">
        <f t="shared" si="0"/>
        <v>0</v>
      </c>
      <c r="T18" s="18">
        <f t="shared" si="0"/>
        <v>0</v>
      </c>
      <c r="U18" s="18">
        <f t="shared" si="0"/>
        <v>0</v>
      </c>
      <c r="V18" s="18">
        <f t="shared" si="0"/>
        <v>0</v>
      </c>
      <c r="W18" s="18">
        <f t="shared" si="0"/>
        <v>0</v>
      </c>
      <c r="X18" s="18">
        <f t="shared" si="0"/>
        <v>0</v>
      </c>
      <c r="Y18" s="18">
        <f t="shared" si="0"/>
        <v>0</v>
      </c>
      <c r="Z18" s="18">
        <f t="shared" si="0"/>
        <v>0</v>
      </c>
      <c r="AA18" s="18">
        <f t="shared" si="0"/>
        <v>0</v>
      </c>
      <c r="AB18" s="18">
        <f t="shared" si="0"/>
        <v>0</v>
      </c>
      <c r="AC18" s="18">
        <f t="shared" si="0"/>
        <v>0</v>
      </c>
      <c r="AD18" s="18">
        <f t="shared" si="0"/>
        <v>0</v>
      </c>
      <c r="AE18" s="18">
        <f t="shared" si="0"/>
        <v>0</v>
      </c>
      <c r="AF18" s="18">
        <f t="shared" si="0"/>
        <v>0</v>
      </c>
      <c r="AG18" s="18">
        <f t="shared" si="0"/>
        <v>0</v>
      </c>
      <c r="AH18" s="18">
        <f t="shared" si="0"/>
        <v>0</v>
      </c>
      <c r="AI18" s="18">
        <f t="shared" si="0"/>
        <v>0</v>
      </c>
      <c r="AJ18" s="18">
        <f t="shared" si="0"/>
        <v>0</v>
      </c>
      <c r="AK18" s="18">
        <f t="shared" si="0"/>
        <v>0</v>
      </c>
      <c r="AL18" s="18">
        <f t="shared" si="0"/>
        <v>0</v>
      </c>
      <c r="AM18" s="18">
        <f t="shared" si="0"/>
        <v>0</v>
      </c>
      <c r="AN18" s="18">
        <f t="shared" si="0"/>
        <v>0</v>
      </c>
      <c r="AO18" s="18">
        <f t="shared" si="0"/>
        <v>0</v>
      </c>
      <c r="AP18" s="18">
        <f t="shared" si="0"/>
        <v>0</v>
      </c>
      <c r="AQ18" s="18">
        <f t="shared" si="0"/>
        <v>0</v>
      </c>
      <c r="AR18" s="18">
        <f t="shared" si="0"/>
        <v>0</v>
      </c>
      <c r="AS18" s="18">
        <f t="shared" si="0"/>
        <v>0</v>
      </c>
      <c r="AT18" s="18">
        <f t="shared" si="0"/>
        <v>0</v>
      </c>
      <c r="AU18" s="18">
        <f t="shared" si="0"/>
        <v>0</v>
      </c>
      <c r="AV18" s="18">
        <f t="shared" si="0"/>
        <v>0</v>
      </c>
      <c r="AW18" s="18">
        <f t="shared" si="0"/>
        <v>0</v>
      </c>
      <c r="AX18" s="18">
        <f t="shared" si="0"/>
        <v>0</v>
      </c>
      <c r="AY18" s="18">
        <f t="shared" si="0"/>
        <v>0</v>
      </c>
      <c r="AZ18" s="18">
        <f t="shared" si="0"/>
        <v>0</v>
      </c>
      <c r="BA18" s="18">
        <f t="shared" si="0"/>
        <v>0</v>
      </c>
      <c r="BB18" s="18">
        <f t="shared" si="0"/>
        <v>0</v>
      </c>
      <c r="BC18" s="18">
        <f t="shared" si="0"/>
        <v>0</v>
      </c>
      <c r="BD18" s="18">
        <f t="shared" si="0"/>
        <v>0</v>
      </c>
      <c r="BE18" s="18">
        <f t="shared" si="0"/>
        <v>0</v>
      </c>
      <c r="BF18" s="18">
        <f t="shared" si="0"/>
        <v>0</v>
      </c>
      <c r="BG18" s="18">
        <f t="shared" si="0"/>
        <v>0</v>
      </c>
      <c r="BH18" s="18">
        <f t="shared" si="0"/>
        <v>0</v>
      </c>
      <c r="BI18" s="18">
        <f t="shared" si="0"/>
        <v>0</v>
      </c>
      <c r="BJ18" s="18">
        <f t="shared" si="0"/>
        <v>0</v>
      </c>
      <c r="BK18" s="18">
        <f t="shared" si="0"/>
        <v>0</v>
      </c>
      <c r="BL18" s="18">
        <f t="shared" si="0"/>
        <v>0</v>
      </c>
      <c r="BM18" s="18">
        <f t="shared" si="0"/>
        <v>0</v>
      </c>
      <c r="BN18" s="18">
        <f t="shared" si="0"/>
        <v>0</v>
      </c>
      <c r="BO18" s="18">
        <f t="shared" si="0"/>
        <v>0</v>
      </c>
      <c r="BP18" s="18">
        <f t="shared" ref="BP18:EA18" si="1">SUM(BP19:BP22)</f>
        <v>0</v>
      </c>
      <c r="BQ18" s="18">
        <f t="shared" si="1"/>
        <v>0</v>
      </c>
      <c r="BR18" s="18">
        <f t="shared" si="1"/>
        <v>0</v>
      </c>
      <c r="BS18" s="18">
        <f t="shared" si="1"/>
        <v>0</v>
      </c>
      <c r="BT18" s="18">
        <f t="shared" si="1"/>
        <v>0</v>
      </c>
      <c r="BU18" s="18">
        <f t="shared" si="1"/>
        <v>0</v>
      </c>
      <c r="BV18" s="18">
        <f t="shared" si="1"/>
        <v>0</v>
      </c>
      <c r="BW18" s="18">
        <f t="shared" si="1"/>
        <v>0</v>
      </c>
      <c r="BX18" s="18">
        <f t="shared" si="1"/>
        <v>0</v>
      </c>
      <c r="BY18" s="18">
        <f t="shared" si="1"/>
        <v>0</v>
      </c>
      <c r="BZ18" s="18">
        <f t="shared" si="1"/>
        <v>0</v>
      </c>
      <c r="CA18" s="18">
        <f t="shared" si="1"/>
        <v>0</v>
      </c>
      <c r="CB18" s="18">
        <f t="shared" si="1"/>
        <v>0</v>
      </c>
      <c r="CC18" s="18">
        <f t="shared" si="1"/>
        <v>0</v>
      </c>
      <c r="CD18" s="18">
        <f t="shared" si="1"/>
        <v>0</v>
      </c>
      <c r="CE18" s="18">
        <f t="shared" si="1"/>
        <v>0</v>
      </c>
      <c r="CF18" s="18">
        <f t="shared" si="1"/>
        <v>0</v>
      </c>
      <c r="CG18" s="18">
        <f t="shared" si="1"/>
        <v>0</v>
      </c>
      <c r="CH18" s="18">
        <f t="shared" si="1"/>
        <v>0</v>
      </c>
      <c r="CI18" s="18">
        <f t="shared" si="1"/>
        <v>0</v>
      </c>
      <c r="CJ18" s="18">
        <f t="shared" si="1"/>
        <v>0</v>
      </c>
      <c r="CK18" s="18">
        <f t="shared" si="1"/>
        <v>0</v>
      </c>
      <c r="CL18" s="18">
        <f t="shared" si="1"/>
        <v>0</v>
      </c>
      <c r="CM18" s="18">
        <f t="shared" si="1"/>
        <v>0</v>
      </c>
      <c r="CN18" s="18">
        <f t="shared" si="1"/>
        <v>0</v>
      </c>
      <c r="CO18" s="18">
        <f t="shared" si="1"/>
        <v>0</v>
      </c>
      <c r="CP18" s="18">
        <f t="shared" si="1"/>
        <v>0</v>
      </c>
      <c r="CQ18" s="18">
        <f t="shared" si="1"/>
        <v>0</v>
      </c>
      <c r="CR18" s="18">
        <f t="shared" si="1"/>
        <v>0</v>
      </c>
      <c r="CS18" s="18">
        <f t="shared" si="1"/>
        <v>0</v>
      </c>
      <c r="CT18" s="18">
        <f t="shared" si="1"/>
        <v>0</v>
      </c>
      <c r="CU18" s="18">
        <f t="shared" si="1"/>
        <v>0</v>
      </c>
      <c r="CV18" s="18">
        <f t="shared" si="1"/>
        <v>0</v>
      </c>
      <c r="CW18" s="18">
        <f t="shared" si="1"/>
        <v>0</v>
      </c>
      <c r="CX18" s="18">
        <f t="shared" si="1"/>
        <v>0</v>
      </c>
      <c r="CY18" s="18">
        <f t="shared" si="1"/>
        <v>0</v>
      </c>
      <c r="CZ18" s="18">
        <f t="shared" si="1"/>
        <v>0</v>
      </c>
      <c r="DA18" s="18">
        <f t="shared" si="1"/>
        <v>0</v>
      </c>
      <c r="DB18" s="18">
        <f t="shared" si="1"/>
        <v>0</v>
      </c>
      <c r="DC18" s="18">
        <f t="shared" si="1"/>
        <v>0</v>
      </c>
      <c r="DD18" s="18">
        <f t="shared" si="1"/>
        <v>0</v>
      </c>
      <c r="DE18" s="18">
        <f t="shared" si="1"/>
        <v>0</v>
      </c>
      <c r="DF18" s="18">
        <f t="shared" si="1"/>
        <v>0</v>
      </c>
      <c r="DG18" s="18">
        <f t="shared" si="1"/>
        <v>0</v>
      </c>
      <c r="DH18" s="18">
        <f t="shared" si="1"/>
        <v>0</v>
      </c>
      <c r="DI18" s="18">
        <f t="shared" si="1"/>
        <v>0</v>
      </c>
      <c r="DJ18" s="18">
        <f t="shared" si="1"/>
        <v>0</v>
      </c>
      <c r="DK18" s="18">
        <f t="shared" si="1"/>
        <v>0</v>
      </c>
      <c r="DL18" s="18">
        <f t="shared" si="1"/>
        <v>0</v>
      </c>
      <c r="DM18" s="18">
        <f t="shared" si="1"/>
        <v>0</v>
      </c>
      <c r="DN18" s="18">
        <f t="shared" si="1"/>
        <v>0</v>
      </c>
      <c r="DO18" s="18">
        <f t="shared" si="1"/>
        <v>0</v>
      </c>
      <c r="DP18" s="18">
        <f t="shared" si="1"/>
        <v>0</v>
      </c>
      <c r="DQ18" s="18">
        <f t="shared" si="1"/>
        <v>0</v>
      </c>
      <c r="DR18" s="18">
        <f t="shared" si="1"/>
        <v>0</v>
      </c>
      <c r="DS18" s="18">
        <f t="shared" si="1"/>
        <v>34</v>
      </c>
      <c r="DT18" s="18">
        <f t="shared" si="1"/>
        <v>0</v>
      </c>
      <c r="DU18" s="18">
        <f t="shared" si="1"/>
        <v>0</v>
      </c>
      <c r="DV18" s="18">
        <f t="shared" si="1"/>
        <v>0</v>
      </c>
      <c r="DW18" s="18">
        <f t="shared" si="1"/>
        <v>0</v>
      </c>
      <c r="DX18" s="18">
        <f t="shared" si="1"/>
        <v>0</v>
      </c>
      <c r="DY18" s="18">
        <f t="shared" si="1"/>
        <v>0</v>
      </c>
      <c r="DZ18" s="18">
        <f t="shared" si="1"/>
        <v>0</v>
      </c>
      <c r="EA18" s="18">
        <f t="shared" si="1"/>
        <v>0</v>
      </c>
      <c r="EB18" s="18">
        <f t="shared" ref="EB18:GM18" si="2">SUM(EB19:EB22)</f>
        <v>0</v>
      </c>
      <c r="EC18" s="18">
        <f t="shared" si="2"/>
        <v>0</v>
      </c>
      <c r="ED18" s="18">
        <f t="shared" si="2"/>
        <v>0</v>
      </c>
      <c r="EE18" s="18">
        <f t="shared" si="2"/>
        <v>0</v>
      </c>
      <c r="EF18" s="18">
        <f t="shared" si="2"/>
        <v>0</v>
      </c>
      <c r="EG18" s="18">
        <f t="shared" si="2"/>
        <v>0</v>
      </c>
      <c r="EH18" s="18">
        <f t="shared" si="2"/>
        <v>0</v>
      </c>
      <c r="EI18" s="18">
        <f t="shared" si="2"/>
        <v>0</v>
      </c>
      <c r="EJ18" s="18">
        <f t="shared" si="2"/>
        <v>0</v>
      </c>
      <c r="EK18" s="18">
        <f t="shared" si="2"/>
        <v>0</v>
      </c>
      <c r="EL18" s="18">
        <f t="shared" si="2"/>
        <v>0</v>
      </c>
      <c r="EM18" s="18">
        <f t="shared" si="2"/>
        <v>0</v>
      </c>
      <c r="EN18" s="18">
        <f t="shared" si="2"/>
        <v>0</v>
      </c>
      <c r="EO18" s="18">
        <f t="shared" si="2"/>
        <v>0</v>
      </c>
      <c r="EP18" s="18">
        <f t="shared" si="2"/>
        <v>0</v>
      </c>
      <c r="EQ18" s="18">
        <f t="shared" si="2"/>
        <v>0</v>
      </c>
      <c r="ER18" s="18">
        <f t="shared" si="2"/>
        <v>0</v>
      </c>
      <c r="ES18" s="18">
        <f t="shared" si="2"/>
        <v>0</v>
      </c>
      <c r="ET18" s="18">
        <f t="shared" si="2"/>
        <v>0</v>
      </c>
      <c r="EU18" s="18">
        <f t="shared" si="2"/>
        <v>0</v>
      </c>
      <c r="EV18" s="18">
        <f t="shared" si="2"/>
        <v>0</v>
      </c>
      <c r="EW18" s="18">
        <f t="shared" si="2"/>
        <v>0</v>
      </c>
      <c r="EX18" s="18">
        <f t="shared" si="2"/>
        <v>0</v>
      </c>
      <c r="EY18" s="18">
        <f t="shared" si="2"/>
        <v>0</v>
      </c>
      <c r="EZ18" s="18">
        <f t="shared" si="2"/>
        <v>0</v>
      </c>
      <c r="FA18" s="18">
        <f t="shared" si="2"/>
        <v>0</v>
      </c>
      <c r="FB18" s="18">
        <f t="shared" si="2"/>
        <v>0</v>
      </c>
      <c r="FC18" s="18">
        <f t="shared" si="2"/>
        <v>0</v>
      </c>
      <c r="FD18" s="18">
        <f t="shared" si="2"/>
        <v>0</v>
      </c>
      <c r="FE18" s="18">
        <f t="shared" si="2"/>
        <v>0</v>
      </c>
      <c r="FF18" s="18">
        <f t="shared" si="2"/>
        <v>0</v>
      </c>
      <c r="FG18" s="18">
        <f t="shared" si="2"/>
        <v>0</v>
      </c>
      <c r="FH18" s="18">
        <f t="shared" si="2"/>
        <v>0</v>
      </c>
      <c r="FI18" s="18">
        <f t="shared" si="2"/>
        <v>0</v>
      </c>
      <c r="FJ18" s="18">
        <f t="shared" si="2"/>
        <v>0</v>
      </c>
      <c r="FK18" s="18">
        <f t="shared" si="2"/>
        <v>0</v>
      </c>
      <c r="FL18" s="18">
        <f t="shared" si="2"/>
        <v>0</v>
      </c>
      <c r="FM18" s="18">
        <f t="shared" si="2"/>
        <v>0</v>
      </c>
      <c r="FN18" s="18">
        <f t="shared" si="2"/>
        <v>0</v>
      </c>
      <c r="FO18" s="18">
        <f t="shared" si="2"/>
        <v>0</v>
      </c>
      <c r="FP18" s="18">
        <f t="shared" si="2"/>
        <v>0</v>
      </c>
      <c r="FQ18" s="18">
        <f t="shared" si="2"/>
        <v>0</v>
      </c>
      <c r="FR18" s="18">
        <f t="shared" si="2"/>
        <v>0</v>
      </c>
      <c r="FS18" s="18">
        <f t="shared" si="2"/>
        <v>0</v>
      </c>
      <c r="FT18" s="18">
        <f t="shared" si="2"/>
        <v>0</v>
      </c>
      <c r="FU18" s="18">
        <f t="shared" si="2"/>
        <v>0</v>
      </c>
      <c r="FV18" s="18">
        <f t="shared" si="2"/>
        <v>0</v>
      </c>
      <c r="FW18" s="18">
        <f t="shared" si="2"/>
        <v>0</v>
      </c>
      <c r="FX18" s="18">
        <f t="shared" si="2"/>
        <v>0</v>
      </c>
      <c r="FY18" s="18">
        <f t="shared" si="2"/>
        <v>0</v>
      </c>
      <c r="FZ18" s="18">
        <f t="shared" si="2"/>
        <v>0</v>
      </c>
      <c r="GA18" s="18">
        <f t="shared" si="2"/>
        <v>0</v>
      </c>
      <c r="GB18" s="18">
        <f t="shared" si="2"/>
        <v>0</v>
      </c>
      <c r="GC18" s="18">
        <f t="shared" si="2"/>
        <v>0</v>
      </c>
      <c r="GD18" s="18">
        <f t="shared" si="2"/>
        <v>0</v>
      </c>
      <c r="GE18" s="18">
        <f t="shared" si="2"/>
        <v>0</v>
      </c>
      <c r="GF18" s="18">
        <f t="shared" si="2"/>
        <v>0</v>
      </c>
      <c r="GG18" s="18">
        <f t="shared" si="2"/>
        <v>0</v>
      </c>
      <c r="GH18" s="18">
        <f t="shared" si="2"/>
        <v>0</v>
      </c>
      <c r="GI18" s="18">
        <f t="shared" si="2"/>
        <v>0</v>
      </c>
      <c r="GJ18" s="18">
        <f t="shared" si="2"/>
        <v>0</v>
      </c>
      <c r="GK18" s="18">
        <f t="shared" si="2"/>
        <v>0</v>
      </c>
      <c r="GL18" s="18">
        <f t="shared" si="2"/>
        <v>0</v>
      </c>
      <c r="GM18" s="18">
        <f t="shared" si="2"/>
        <v>0</v>
      </c>
      <c r="GN18" s="18">
        <f t="shared" ref="GN18:IF18" si="3">SUM(GN19:GN22)</f>
        <v>0</v>
      </c>
      <c r="GO18" s="18">
        <f t="shared" si="3"/>
        <v>0</v>
      </c>
      <c r="GP18" s="18">
        <f t="shared" si="3"/>
        <v>0</v>
      </c>
      <c r="GQ18" s="18">
        <f t="shared" si="3"/>
        <v>0</v>
      </c>
      <c r="GR18" s="18">
        <f t="shared" si="3"/>
        <v>0</v>
      </c>
      <c r="GS18" s="18">
        <f t="shared" si="3"/>
        <v>0</v>
      </c>
      <c r="GT18" s="18">
        <f t="shared" si="3"/>
        <v>0</v>
      </c>
      <c r="GU18" s="18">
        <f t="shared" si="3"/>
        <v>0</v>
      </c>
      <c r="GV18" s="18">
        <f t="shared" si="3"/>
        <v>0</v>
      </c>
      <c r="GW18" s="18">
        <f t="shared" si="3"/>
        <v>0</v>
      </c>
      <c r="GX18" s="18">
        <f t="shared" si="3"/>
        <v>0</v>
      </c>
      <c r="GY18" s="18">
        <f t="shared" si="3"/>
        <v>0</v>
      </c>
      <c r="GZ18" s="18">
        <f t="shared" si="3"/>
        <v>0</v>
      </c>
      <c r="HA18" s="18">
        <f t="shared" si="3"/>
        <v>0</v>
      </c>
      <c r="HB18" s="18">
        <f t="shared" si="3"/>
        <v>0</v>
      </c>
      <c r="HC18" s="18">
        <f t="shared" si="3"/>
        <v>0</v>
      </c>
      <c r="HD18" s="18">
        <f t="shared" si="3"/>
        <v>34</v>
      </c>
      <c r="HE18" s="18">
        <f t="shared" si="3"/>
        <v>34</v>
      </c>
      <c r="HF18" s="18">
        <f t="shared" si="3"/>
        <v>0</v>
      </c>
      <c r="HG18" s="18">
        <f t="shared" si="3"/>
        <v>0</v>
      </c>
      <c r="HH18" s="18">
        <f t="shared" si="3"/>
        <v>0</v>
      </c>
      <c r="HI18" s="18">
        <f t="shared" si="3"/>
        <v>0</v>
      </c>
      <c r="HJ18" s="18">
        <f t="shared" si="3"/>
        <v>0</v>
      </c>
      <c r="HK18" s="18">
        <f t="shared" si="3"/>
        <v>0</v>
      </c>
      <c r="HL18" s="18">
        <f t="shared" si="3"/>
        <v>0</v>
      </c>
      <c r="HM18" s="18">
        <f t="shared" si="3"/>
        <v>0</v>
      </c>
      <c r="HN18" s="18">
        <f t="shared" si="3"/>
        <v>0</v>
      </c>
      <c r="HO18" s="18">
        <f t="shared" si="3"/>
        <v>0</v>
      </c>
      <c r="HP18" s="18">
        <f t="shared" si="3"/>
        <v>0</v>
      </c>
      <c r="HQ18" s="18">
        <f t="shared" si="3"/>
        <v>0</v>
      </c>
      <c r="HR18" s="18">
        <f t="shared" si="3"/>
        <v>0</v>
      </c>
      <c r="HS18" s="18">
        <f t="shared" si="3"/>
        <v>0</v>
      </c>
      <c r="HT18" s="18">
        <f t="shared" si="3"/>
        <v>0</v>
      </c>
      <c r="HU18" s="18">
        <f t="shared" si="3"/>
        <v>0</v>
      </c>
      <c r="HV18" s="18">
        <f t="shared" si="3"/>
        <v>1073.7</v>
      </c>
      <c r="HW18" s="18">
        <f t="shared" si="3"/>
        <v>38.299999999999997</v>
      </c>
      <c r="HX18" s="18">
        <f t="shared" si="3"/>
        <v>84734</v>
      </c>
      <c r="HY18" s="18">
        <f t="shared" si="3"/>
        <v>62814</v>
      </c>
      <c r="HZ18" s="18">
        <f t="shared" si="3"/>
        <v>61709</v>
      </c>
      <c r="IA18" s="18">
        <f t="shared" si="3"/>
        <v>1534</v>
      </c>
      <c r="IB18" s="18">
        <f t="shared" si="3"/>
        <v>1105</v>
      </c>
      <c r="IC18" s="18">
        <f t="shared" si="3"/>
        <v>21920</v>
      </c>
      <c r="ID18" s="18">
        <f t="shared" si="3"/>
        <v>21625</v>
      </c>
      <c r="IE18" s="18">
        <f t="shared" si="3"/>
        <v>714</v>
      </c>
      <c r="IF18" s="18">
        <f t="shared" si="3"/>
        <v>295</v>
      </c>
    </row>
    <row r="19" spans="1:240" ht="63">
      <c r="A19" s="35" t="s">
        <v>90</v>
      </c>
      <c r="B19" s="21" t="s">
        <v>63</v>
      </c>
      <c r="C19" s="13" t="s">
        <v>62</v>
      </c>
      <c r="D19" s="20">
        <f t="shared" ref="D19:D22" si="4">SUM(E19:HC19)-AJ19-AL19-AN19-AP19-BG19-BI19</f>
        <v>320</v>
      </c>
      <c r="E19" s="28">
        <v>149</v>
      </c>
      <c r="F19" s="28">
        <v>0</v>
      </c>
      <c r="G19" s="28">
        <v>131</v>
      </c>
      <c r="H19" s="28">
        <v>0</v>
      </c>
      <c r="I19" s="28">
        <v>40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v>0</v>
      </c>
      <c r="AF19" s="28">
        <v>0</v>
      </c>
      <c r="AG19" s="28">
        <v>0</v>
      </c>
      <c r="AH19" s="28">
        <v>0</v>
      </c>
      <c r="AI19" s="28">
        <v>0</v>
      </c>
      <c r="AJ19" s="28">
        <v>0</v>
      </c>
      <c r="AK19" s="28">
        <v>0</v>
      </c>
      <c r="AL19" s="28">
        <v>0</v>
      </c>
      <c r="AM19" s="28">
        <v>0</v>
      </c>
      <c r="AN19" s="28">
        <v>0</v>
      </c>
      <c r="AO19" s="28">
        <v>0</v>
      </c>
      <c r="AP19" s="28">
        <v>0</v>
      </c>
      <c r="AQ19" s="28">
        <v>0</v>
      </c>
      <c r="AR19" s="28">
        <v>0</v>
      </c>
      <c r="AS19" s="28">
        <v>0</v>
      </c>
      <c r="AT19" s="28">
        <v>0</v>
      </c>
      <c r="AU19" s="28">
        <v>0</v>
      </c>
      <c r="AV19" s="28">
        <v>0</v>
      </c>
      <c r="AW19" s="28">
        <v>0</v>
      </c>
      <c r="AX19" s="28">
        <v>0</v>
      </c>
      <c r="AY19" s="28">
        <v>0</v>
      </c>
      <c r="AZ19" s="28">
        <v>0</v>
      </c>
      <c r="BA19" s="28">
        <v>0</v>
      </c>
      <c r="BB19" s="28">
        <v>0</v>
      </c>
      <c r="BC19" s="28">
        <v>0</v>
      </c>
      <c r="BD19" s="28">
        <v>0</v>
      </c>
      <c r="BE19" s="28">
        <v>0</v>
      </c>
      <c r="BF19" s="28">
        <v>0</v>
      </c>
      <c r="BG19" s="28">
        <v>0</v>
      </c>
      <c r="BH19" s="28">
        <v>0</v>
      </c>
      <c r="BI19" s="28">
        <v>0</v>
      </c>
      <c r="BJ19" s="28">
        <v>0</v>
      </c>
      <c r="BK19" s="28">
        <v>0</v>
      </c>
      <c r="BL19" s="28">
        <v>0</v>
      </c>
      <c r="BM19" s="28">
        <v>0</v>
      </c>
      <c r="BN19" s="28">
        <v>0</v>
      </c>
      <c r="BO19" s="28">
        <v>0</v>
      </c>
      <c r="BP19" s="28">
        <v>0</v>
      </c>
      <c r="BQ19" s="28">
        <v>0</v>
      </c>
      <c r="BR19" s="28">
        <v>0</v>
      </c>
      <c r="BS19" s="28">
        <v>0</v>
      </c>
      <c r="BT19" s="28">
        <v>0</v>
      </c>
      <c r="BU19" s="28">
        <v>0</v>
      </c>
      <c r="BV19" s="28">
        <v>0</v>
      </c>
      <c r="BW19" s="28">
        <v>0</v>
      </c>
      <c r="BX19" s="28">
        <v>0</v>
      </c>
      <c r="BY19" s="28">
        <v>0</v>
      </c>
      <c r="BZ19" s="28">
        <v>0</v>
      </c>
      <c r="CA19" s="28">
        <v>0</v>
      </c>
      <c r="CB19" s="28">
        <v>0</v>
      </c>
      <c r="CC19" s="28">
        <v>0</v>
      </c>
      <c r="CD19" s="28">
        <v>0</v>
      </c>
      <c r="CE19" s="28">
        <v>0</v>
      </c>
      <c r="CF19" s="28">
        <v>0</v>
      </c>
      <c r="CG19" s="28">
        <v>0</v>
      </c>
      <c r="CH19" s="28">
        <v>0</v>
      </c>
      <c r="CI19" s="28">
        <v>0</v>
      </c>
      <c r="CJ19" s="28">
        <v>0</v>
      </c>
      <c r="CK19" s="28">
        <v>0</v>
      </c>
      <c r="CL19" s="28">
        <v>0</v>
      </c>
      <c r="CM19" s="28">
        <v>0</v>
      </c>
      <c r="CN19" s="28">
        <v>0</v>
      </c>
      <c r="CO19" s="28">
        <v>0</v>
      </c>
      <c r="CP19" s="28">
        <v>0</v>
      </c>
      <c r="CQ19" s="28">
        <v>0</v>
      </c>
      <c r="CR19" s="28">
        <v>0</v>
      </c>
      <c r="CS19" s="28">
        <v>0</v>
      </c>
      <c r="CT19" s="28">
        <v>0</v>
      </c>
      <c r="CU19" s="28">
        <v>0</v>
      </c>
      <c r="CV19" s="28">
        <v>0</v>
      </c>
      <c r="CW19" s="28">
        <v>0</v>
      </c>
      <c r="CX19" s="28">
        <v>0</v>
      </c>
      <c r="CY19" s="28">
        <v>0</v>
      </c>
      <c r="CZ19" s="28">
        <v>0</v>
      </c>
      <c r="DA19" s="28">
        <v>0</v>
      </c>
      <c r="DB19" s="28">
        <v>0</v>
      </c>
      <c r="DC19" s="28">
        <v>0</v>
      </c>
      <c r="DD19" s="28">
        <v>0</v>
      </c>
      <c r="DE19" s="28">
        <v>0</v>
      </c>
      <c r="DF19" s="28">
        <v>0</v>
      </c>
      <c r="DG19" s="28">
        <v>0</v>
      </c>
      <c r="DH19" s="28">
        <v>0</v>
      </c>
      <c r="DI19" s="28">
        <v>0</v>
      </c>
      <c r="DJ19" s="28">
        <v>0</v>
      </c>
      <c r="DK19" s="28">
        <v>0</v>
      </c>
      <c r="DL19" s="28">
        <v>0</v>
      </c>
      <c r="DM19" s="28">
        <v>0</v>
      </c>
      <c r="DN19" s="28">
        <v>0</v>
      </c>
      <c r="DO19" s="28">
        <v>0</v>
      </c>
      <c r="DP19" s="28">
        <v>0</v>
      </c>
      <c r="DQ19" s="28">
        <v>0</v>
      </c>
      <c r="DR19" s="28">
        <v>0</v>
      </c>
      <c r="DS19" s="28">
        <v>0</v>
      </c>
      <c r="DT19" s="28">
        <v>0</v>
      </c>
      <c r="DU19" s="28">
        <v>0</v>
      </c>
      <c r="DV19" s="28">
        <v>0</v>
      </c>
      <c r="DW19" s="28">
        <v>0</v>
      </c>
      <c r="DX19" s="28">
        <v>0</v>
      </c>
      <c r="DY19" s="28">
        <v>0</v>
      </c>
      <c r="DZ19" s="28">
        <v>0</v>
      </c>
      <c r="EA19" s="28">
        <v>0</v>
      </c>
      <c r="EB19" s="28">
        <v>0</v>
      </c>
      <c r="EC19" s="28">
        <v>0</v>
      </c>
      <c r="ED19" s="28">
        <v>0</v>
      </c>
      <c r="EE19" s="28">
        <v>0</v>
      </c>
      <c r="EF19" s="28">
        <v>0</v>
      </c>
      <c r="EG19" s="28">
        <v>0</v>
      </c>
      <c r="EH19" s="28">
        <v>0</v>
      </c>
      <c r="EI19" s="28">
        <v>0</v>
      </c>
      <c r="EJ19" s="28">
        <v>0</v>
      </c>
      <c r="EK19" s="28">
        <v>0</v>
      </c>
      <c r="EL19" s="28">
        <v>0</v>
      </c>
      <c r="EM19" s="28">
        <v>0</v>
      </c>
      <c r="EN19" s="28">
        <v>0</v>
      </c>
      <c r="EO19" s="28">
        <v>0</v>
      </c>
      <c r="EP19" s="28">
        <v>0</v>
      </c>
      <c r="EQ19" s="28">
        <v>0</v>
      </c>
      <c r="ER19" s="28">
        <v>0</v>
      </c>
      <c r="ES19" s="28">
        <v>0</v>
      </c>
      <c r="ET19" s="28">
        <v>0</v>
      </c>
      <c r="EU19" s="28">
        <v>0</v>
      </c>
      <c r="EV19" s="28">
        <v>0</v>
      </c>
      <c r="EW19" s="28">
        <v>0</v>
      </c>
      <c r="EX19" s="28">
        <v>0</v>
      </c>
      <c r="EY19" s="28">
        <v>0</v>
      </c>
      <c r="EZ19" s="28">
        <v>0</v>
      </c>
      <c r="FA19" s="28">
        <v>0</v>
      </c>
      <c r="FB19" s="28">
        <v>0</v>
      </c>
      <c r="FC19" s="28">
        <v>0</v>
      </c>
      <c r="FD19" s="28">
        <v>0</v>
      </c>
      <c r="FE19" s="28">
        <v>0</v>
      </c>
      <c r="FF19" s="28">
        <v>0</v>
      </c>
      <c r="FG19" s="28">
        <v>0</v>
      </c>
      <c r="FH19" s="28">
        <v>0</v>
      </c>
      <c r="FI19" s="28">
        <v>0</v>
      </c>
      <c r="FJ19" s="28">
        <v>0</v>
      </c>
      <c r="FK19" s="28">
        <v>0</v>
      </c>
      <c r="FL19" s="28">
        <v>0</v>
      </c>
      <c r="FM19" s="28">
        <v>0</v>
      </c>
      <c r="FN19" s="28">
        <v>0</v>
      </c>
      <c r="FO19" s="28">
        <v>0</v>
      </c>
      <c r="FP19" s="28">
        <v>0</v>
      </c>
      <c r="FQ19" s="28">
        <v>0</v>
      </c>
      <c r="FR19" s="28">
        <v>0</v>
      </c>
      <c r="FS19" s="28">
        <v>0</v>
      </c>
      <c r="FT19" s="28">
        <v>0</v>
      </c>
      <c r="FU19" s="28">
        <v>0</v>
      </c>
      <c r="FV19" s="28">
        <v>0</v>
      </c>
      <c r="FW19" s="28">
        <v>0</v>
      </c>
      <c r="FX19" s="28">
        <v>0</v>
      </c>
      <c r="FY19" s="28">
        <v>0</v>
      </c>
      <c r="FZ19" s="28">
        <v>0</v>
      </c>
      <c r="GA19" s="28">
        <v>0</v>
      </c>
      <c r="GB19" s="28">
        <v>0</v>
      </c>
      <c r="GC19" s="28">
        <v>0</v>
      </c>
      <c r="GD19" s="28">
        <v>0</v>
      </c>
      <c r="GE19" s="28">
        <v>0</v>
      </c>
      <c r="GF19" s="28">
        <v>0</v>
      </c>
      <c r="GG19" s="28">
        <v>0</v>
      </c>
      <c r="GH19" s="28">
        <v>0</v>
      </c>
      <c r="GI19" s="28">
        <v>0</v>
      </c>
      <c r="GJ19" s="28">
        <v>0</v>
      </c>
      <c r="GK19" s="28">
        <v>0</v>
      </c>
      <c r="GL19" s="28">
        <v>0</v>
      </c>
      <c r="GM19" s="28">
        <v>0</v>
      </c>
      <c r="GN19" s="28">
        <v>0</v>
      </c>
      <c r="GO19" s="28">
        <v>0</v>
      </c>
      <c r="GP19" s="28">
        <v>0</v>
      </c>
      <c r="GQ19" s="28">
        <v>0</v>
      </c>
      <c r="GR19" s="28">
        <v>0</v>
      </c>
      <c r="GS19" s="28">
        <v>0</v>
      </c>
      <c r="GT19" s="28">
        <v>0</v>
      </c>
      <c r="GU19" s="28">
        <v>0</v>
      </c>
      <c r="GV19" s="28">
        <v>0</v>
      </c>
      <c r="GW19" s="28">
        <v>0</v>
      </c>
      <c r="GX19" s="28">
        <v>0</v>
      </c>
      <c r="GY19" s="28">
        <v>0</v>
      </c>
      <c r="GZ19" s="28">
        <v>0</v>
      </c>
      <c r="HA19" s="28">
        <v>0</v>
      </c>
      <c r="HB19" s="28">
        <v>0</v>
      </c>
      <c r="HC19" s="28">
        <v>0</v>
      </c>
      <c r="HD19" s="20">
        <f t="shared" ref="HD19:HD22" si="5">SUM(HE19:HU19)</f>
        <v>0</v>
      </c>
      <c r="HE19" s="28">
        <v>0</v>
      </c>
      <c r="HF19" s="28">
        <v>0</v>
      </c>
      <c r="HG19" s="28">
        <v>0</v>
      </c>
      <c r="HH19" s="28">
        <v>0</v>
      </c>
      <c r="HI19" s="28">
        <v>0</v>
      </c>
      <c r="HJ19" s="28">
        <v>0</v>
      </c>
      <c r="HK19" s="28">
        <v>0</v>
      </c>
      <c r="HL19" s="28">
        <v>0</v>
      </c>
      <c r="HM19" s="28">
        <v>0</v>
      </c>
      <c r="HN19" s="28">
        <v>0</v>
      </c>
      <c r="HO19" s="28">
        <v>0</v>
      </c>
      <c r="HP19" s="28">
        <v>0</v>
      </c>
      <c r="HQ19" s="28">
        <v>0</v>
      </c>
      <c r="HR19" s="28">
        <v>0</v>
      </c>
      <c r="HS19" s="28">
        <v>0</v>
      </c>
      <c r="HT19" s="28">
        <v>0</v>
      </c>
      <c r="HU19" s="28">
        <v>0</v>
      </c>
      <c r="HV19" s="28">
        <v>316.7</v>
      </c>
      <c r="HW19" s="28">
        <v>0</v>
      </c>
      <c r="HX19" s="29">
        <f t="shared" ref="HX19:HX22" si="6">HY19+IC19</f>
        <v>17337</v>
      </c>
      <c r="HY19" s="29">
        <f t="shared" ref="HY19:HY22" si="7">HZ19+IB19</f>
        <v>13716</v>
      </c>
      <c r="HZ19" s="32">
        <v>13716</v>
      </c>
      <c r="IA19" s="32">
        <v>0</v>
      </c>
      <c r="IB19" s="32">
        <v>0</v>
      </c>
      <c r="IC19" s="29">
        <f t="shared" ref="IC19:IC22" si="8">ID19+IF19</f>
        <v>3621</v>
      </c>
      <c r="ID19" s="32">
        <v>3621</v>
      </c>
      <c r="IE19" s="32">
        <v>0</v>
      </c>
      <c r="IF19" s="32">
        <v>0</v>
      </c>
    </row>
    <row r="20" spans="1:240" ht="47.25">
      <c r="A20" s="35" t="s">
        <v>91</v>
      </c>
      <c r="B20" s="21" t="s">
        <v>64</v>
      </c>
      <c r="C20" s="13" t="s">
        <v>62</v>
      </c>
      <c r="D20" s="20">
        <f t="shared" si="4"/>
        <v>88</v>
      </c>
      <c r="E20" s="28">
        <v>54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  <c r="AF20" s="28">
        <v>0</v>
      </c>
      <c r="AG20" s="28">
        <v>0</v>
      </c>
      <c r="AH20" s="28">
        <v>0</v>
      </c>
      <c r="AI20" s="28">
        <v>0</v>
      </c>
      <c r="AJ20" s="28">
        <v>0</v>
      </c>
      <c r="AK20" s="28">
        <v>0</v>
      </c>
      <c r="AL20" s="28">
        <v>0</v>
      </c>
      <c r="AM20" s="28">
        <v>0</v>
      </c>
      <c r="AN20" s="28">
        <v>0</v>
      </c>
      <c r="AO20" s="28">
        <v>0</v>
      </c>
      <c r="AP20" s="28">
        <v>0</v>
      </c>
      <c r="AQ20" s="28">
        <v>0</v>
      </c>
      <c r="AR20" s="28">
        <v>0</v>
      </c>
      <c r="AS20" s="28">
        <v>0</v>
      </c>
      <c r="AT20" s="28">
        <v>0</v>
      </c>
      <c r="AU20" s="28">
        <v>0</v>
      </c>
      <c r="AV20" s="28"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v>0</v>
      </c>
      <c r="BB20" s="28">
        <v>0</v>
      </c>
      <c r="BC20" s="28">
        <v>0</v>
      </c>
      <c r="BD20" s="28">
        <v>0</v>
      </c>
      <c r="BE20" s="28">
        <v>0</v>
      </c>
      <c r="BF20" s="28">
        <v>0</v>
      </c>
      <c r="BG20" s="28">
        <v>0</v>
      </c>
      <c r="BH20" s="28">
        <v>0</v>
      </c>
      <c r="BI20" s="28">
        <v>0</v>
      </c>
      <c r="BJ20" s="28">
        <v>0</v>
      </c>
      <c r="BK20" s="28">
        <v>0</v>
      </c>
      <c r="BL20" s="28">
        <v>0</v>
      </c>
      <c r="BM20" s="28">
        <v>0</v>
      </c>
      <c r="BN20" s="28">
        <v>0</v>
      </c>
      <c r="BO20" s="28">
        <v>0</v>
      </c>
      <c r="BP20" s="28">
        <v>0</v>
      </c>
      <c r="BQ20" s="28">
        <v>0</v>
      </c>
      <c r="BR20" s="28">
        <v>0</v>
      </c>
      <c r="BS20" s="28">
        <v>0</v>
      </c>
      <c r="BT20" s="28">
        <v>0</v>
      </c>
      <c r="BU20" s="28">
        <v>0</v>
      </c>
      <c r="BV20" s="28">
        <v>0</v>
      </c>
      <c r="BW20" s="28">
        <v>0</v>
      </c>
      <c r="BX20" s="28">
        <v>0</v>
      </c>
      <c r="BY20" s="28">
        <v>0</v>
      </c>
      <c r="BZ20" s="28">
        <v>0</v>
      </c>
      <c r="CA20" s="28">
        <v>0</v>
      </c>
      <c r="CB20" s="28">
        <v>0</v>
      </c>
      <c r="CC20" s="28">
        <v>0</v>
      </c>
      <c r="CD20" s="28">
        <v>0</v>
      </c>
      <c r="CE20" s="28">
        <v>0</v>
      </c>
      <c r="CF20" s="28">
        <v>0</v>
      </c>
      <c r="CG20" s="28">
        <v>0</v>
      </c>
      <c r="CH20" s="28">
        <v>0</v>
      </c>
      <c r="CI20" s="28">
        <v>0</v>
      </c>
      <c r="CJ20" s="28">
        <v>0</v>
      </c>
      <c r="CK20" s="28">
        <v>0</v>
      </c>
      <c r="CL20" s="28">
        <v>0</v>
      </c>
      <c r="CM20" s="28">
        <v>0</v>
      </c>
      <c r="CN20" s="28">
        <v>0</v>
      </c>
      <c r="CO20" s="28">
        <v>0</v>
      </c>
      <c r="CP20" s="28">
        <v>0</v>
      </c>
      <c r="CQ20" s="28">
        <v>0</v>
      </c>
      <c r="CR20" s="28">
        <v>0</v>
      </c>
      <c r="CS20" s="28">
        <v>0</v>
      </c>
      <c r="CT20" s="28">
        <v>0</v>
      </c>
      <c r="CU20" s="28">
        <v>0</v>
      </c>
      <c r="CV20" s="28">
        <v>0</v>
      </c>
      <c r="CW20" s="28">
        <v>0</v>
      </c>
      <c r="CX20" s="28">
        <v>0</v>
      </c>
      <c r="CY20" s="28">
        <v>0</v>
      </c>
      <c r="CZ20" s="28">
        <v>0</v>
      </c>
      <c r="DA20" s="28">
        <v>0</v>
      </c>
      <c r="DB20" s="28">
        <v>0</v>
      </c>
      <c r="DC20" s="28">
        <v>0</v>
      </c>
      <c r="DD20" s="28">
        <v>0</v>
      </c>
      <c r="DE20" s="28">
        <v>0</v>
      </c>
      <c r="DF20" s="28">
        <v>0</v>
      </c>
      <c r="DG20" s="28">
        <v>0</v>
      </c>
      <c r="DH20" s="28">
        <v>0</v>
      </c>
      <c r="DI20" s="28">
        <v>0</v>
      </c>
      <c r="DJ20" s="28">
        <v>0</v>
      </c>
      <c r="DK20" s="28">
        <v>0</v>
      </c>
      <c r="DL20" s="28">
        <v>0</v>
      </c>
      <c r="DM20" s="28">
        <v>0</v>
      </c>
      <c r="DN20" s="28">
        <v>0</v>
      </c>
      <c r="DO20" s="28">
        <v>0</v>
      </c>
      <c r="DP20" s="28">
        <v>0</v>
      </c>
      <c r="DQ20" s="28">
        <v>0</v>
      </c>
      <c r="DR20" s="28">
        <v>0</v>
      </c>
      <c r="DS20" s="28">
        <v>34</v>
      </c>
      <c r="DT20" s="28">
        <v>0</v>
      </c>
      <c r="DU20" s="28">
        <v>0</v>
      </c>
      <c r="DV20" s="28">
        <v>0</v>
      </c>
      <c r="DW20" s="28">
        <v>0</v>
      </c>
      <c r="DX20" s="28">
        <v>0</v>
      </c>
      <c r="DY20" s="28">
        <v>0</v>
      </c>
      <c r="DZ20" s="28">
        <v>0</v>
      </c>
      <c r="EA20" s="28">
        <v>0</v>
      </c>
      <c r="EB20" s="28">
        <v>0</v>
      </c>
      <c r="EC20" s="28">
        <v>0</v>
      </c>
      <c r="ED20" s="28">
        <v>0</v>
      </c>
      <c r="EE20" s="28">
        <v>0</v>
      </c>
      <c r="EF20" s="28">
        <v>0</v>
      </c>
      <c r="EG20" s="28">
        <v>0</v>
      </c>
      <c r="EH20" s="28">
        <v>0</v>
      </c>
      <c r="EI20" s="28">
        <v>0</v>
      </c>
      <c r="EJ20" s="28">
        <v>0</v>
      </c>
      <c r="EK20" s="28">
        <v>0</v>
      </c>
      <c r="EL20" s="28">
        <v>0</v>
      </c>
      <c r="EM20" s="28">
        <v>0</v>
      </c>
      <c r="EN20" s="28">
        <v>0</v>
      </c>
      <c r="EO20" s="28">
        <v>0</v>
      </c>
      <c r="EP20" s="28">
        <v>0</v>
      </c>
      <c r="EQ20" s="28">
        <v>0</v>
      </c>
      <c r="ER20" s="28">
        <v>0</v>
      </c>
      <c r="ES20" s="28">
        <v>0</v>
      </c>
      <c r="ET20" s="28">
        <v>0</v>
      </c>
      <c r="EU20" s="28">
        <v>0</v>
      </c>
      <c r="EV20" s="28">
        <v>0</v>
      </c>
      <c r="EW20" s="28">
        <v>0</v>
      </c>
      <c r="EX20" s="28">
        <v>0</v>
      </c>
      <c r="EY20" s="28">
        <v>0</v>
      </c>
      <c r="EZ20" s="28">
        <v>0</v>
      </c>
      <c r="FA20" s="28">
        <v>0</v>
      </c>
      <c r="FB20" s="28">
        <v>0</v>
      </c>
      <c r="FC20" s="28">
        <v>0</v>
      </c>
      <c r="FD20" s="28">
        <v>0</v>
      </c>
      <c r="FE20" s="28">
        <v>0</v>
      </c>
      <c r="FF20" s="28">
        <v>0</v>
      </c>
      <c r="FG20" s="28">
        <v>0</v>
      </c>
      <c r="FH20" s="28">
        <v>0</v>
      </c>
      <c r="FI20" s="28">
        <v>0</v>
      </c>
      <c r="FJ20" s="28">
        <v>0</v>
      </c>
      <c r="FK20" s="28">
        <v>0</v>
      </c>
      <c r="FL20" s="28">
        <v>0</v>
      </c>
      <c r="FM20" s="28">
        <v>0</v>
      </c>
      <c r="FN20" s="28">
        <v>0</v>
      </c>
      <c r="FO20" s="28">
        <v>0</v>
      </c>
      <c r="FP20" s="28">
        <v>0</v>
      </c>
      <c r="FQ20" s="28">
        <v>0</v>
      </c>
      <c r="FR20" s="28">
        <v>0</v>
      </c>
      <c r="FS20" s="28">
        <v>0</v>
      </c>
      <c r="FT20" s="28">
        <v>0</v>
      </c>
      <c r="FU20" s="28">
        <v>0</v>
      </c>
      <c r="FV20" s="28">
        <v>0</v>
      </c>
      <c r="FW20" s="28">
        <v>0</v>
      </c>
      <c r="FX20" s="28">
        <v>0</v>
      </c>
      <c r="FY20" s="28">
        <v>0</v>
      </c>
      <c r="FZ20" s="28">
        <v>0</v>
      </c>
      <c r="GA20" s="28">
        <v>0</v>
      </c>
      <c r="GB20" s="28">
        <v>0</v>
      </c>
      <c r="GC20" s="28">
        <v>0</v>
      </c>
      <c r="GD20" s="28">
        <v>0</v>
      </c>
      <c r="GE20" s="28">
        <v>0</v>
      </c>
      <c r="GF20" s="28">
        <v>0</v>
      </c>
      <c r="GG20" s="28">
        <v>0</v>
      </c>
      <c r="GH20" s="28">
        <v>0</v>
      </c>
      <c r="GI20" s="28">
        <v>0</v>
      </c>
      <c r="GJ20" s="28">
        <v>0</v>
      </c>
      <c r="GK20" s="28">
        <v>0</v>
      </c>
      <c r="GL20" s="28">
        <v>0</v>
      </c>
      <c r="GM20" s="28">
        <v>0</v>
      </c>
      <c r="GN20" s="28">
        <v>0</v>
      </c>
      <c r="GO20" s="28">
        <v>0</v>
      </c>
      <c r="GP20" s="28">
        <v>0</v>
      </c>
      <c r="GQ20" s="28">
        <v>0</v>
      </c>
      <c r="GR20" s="28">
        <v>0</v>
      </c>
      <c r="GS20" s="28">
        <v>0</v>
      </c>
      <c r="GT20" s="28">
        <v>0</v>
      </c>
      <c r="GU20" s="28">
        <v>0</v>
      </c>
      <c r="GV20" s="28">
        <v>0</v>
      </c>
      <c r="GW20" s="28">
        <v>0</v>
      </c>
      <c r="GX20" s="28">
        <v>0</v>
      </c>
      <c r="GY20" s="28">
        <v>0</v>
      </c>
      <c r="GZ20" s="28">
        <v>0</v>
      </c>
      <c r="HA20" s="28">
        <v>0</v>
      </c>
      <c r="HB20" s="28">
        <v>0</v>
      </c>
      <c r="HC20" s="28">
        <v>0</v>
      </c>
      <c r="HD20" s="20">
        <f t="shared" si="5"/>
        <v>14</v>
      </c>
      <c r="HE20" s="28">
        <v>14</v>
      </c>
      <c r="HF20" s="28">
        <v>0</v>
      </c>
      <c r="HG20" s="28">
        <v>0</v>
      </c>
      <c r="HH20" s="28">
        <v>0</v>
      </c>
      <c r="HI20" s="28">
        <v>0</v>
      </c>
      <c r="HJ20" s="28">
        <v>0</v>
      </c>
      <c r="HK20" s="28">
        <v>0</v>
      </c>
      <c r="HL20" s="28">
        <v>0</v>
      </c>
      <c r="HM20" s="28">
        <v>0</v>
      </c>
      <c r="HN20" s="28">
        <v>0</v>
      </c>
      <c r="HO20" s="28">
        <v>0</v>
      </c>
      <c r="HP20" s="28">
        <v>0</v>
      </c>
      <c r="HQ20" s="28">
        <v>0</v>
      </c>
      <c r="HR20" s="28">
        <v>0</v>
      </c>
      <c r="HS20" s="28">
        <v>0</v>
      </c>
      <c r="HT20" s="28">
        <v>0</v>
      </c>
      <c r="HU20" s="28">
        <v>0</v>
      </c>
      <c r="HV20" s="28">
        <v>76.3</v>
      </c>
      <c r="HW20" s="28">
        <v>38.299999999999997</v>
      </c>
      <c r="HX20" s="29">
        <f t="shared" si="6"/>
        <v>3947</v>
      </c>
      <c r="HY20" s="29">
        <f t="shared" si="7"/>
        <v>2887</v>
      </c>
      <c r="HZ20" s="32">
        <v>2887</v>
      </c>
      <c r="IA20" s="32">
        <v>1534</v>
      </c>
      <c r="IB20" s="32">
        <v>0</v>
      </c>
      <c r="IC20" s="29">
        <f t="shared" si="8"/>
        <v>1060</v>
      </c>
      <c r="ID20" s="32">
        <v>1060</v>
      </c>
      <c r="IE20" s="32">
        <v>714</v>
      </c>
      <c r="IF20" s="32">
        <v>0</v>
      </c>
    </row>
    <row r="21" spans="1:240" ht="31.5">
      <c r="A21" s="35" t="s">
        <v>92</v>
      </c>
      <c r="B21" s="21" t="s">
        <v>65</v>
      </c>
      <c r="C21" s="13" t="s">
        <v>62</v>
      </c>
      <c r="D21" s="20">
        <f t="shared" si="4"/>
        <v>111</v>
      </c>
      <c r="E21" s="28">
        <v>111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v>0</v>
      </c>
      <c r="AT21" s="28">
        <v>0</v>
      </c>
      <c r="AU21" s="28">
        <v>0</v>
      </c>
      <c r="AV21" s="28">
        <v>0</v>
      </c>
      <c r="AW21" s="28">
        <v>0</v>
      </c>
      <c r="AX21" s="28">
        <v>0</v>
      </c>
      <c r="AY21" s="28">
        <v>0</v>
      </c>
      <c r="AZ21" s="28">
        <v>0</v>
      </c>
      <c r="BA21" s="28">
        <v>0</v>
      </c>
      <c r="BB21" s="28">
        <v>0</v>
      </c>
      <c r="BC21" s="28">
        <v>0</v>
      </c>
      <c r="BD21" s="28">
        <v>0</v>
      </c>
      <c r="BE21" s="28">
        <v>0</v>
      </c>
      <c r="BF21" s="28">
        <v>0</v>
      </c>
      <c r="BG21" s="28">
        <v>0</v>
      </c>
      <c r="BH21" s="28">
        <v>0</v>
      </c>
      <c r="BI21" s="28">
        <v>0</v>
      </c>
      <c r="BJ21" s="28">
        <v>0</v>
      </c>
      <c r="BK21" s="28">
        <v>0</v>
      </c>
      <c r="BL21" s="28">
        <v>0</v>
      </c>
      <c r="BM21" s="28">
        <v>0</v>
      </c>
      <c r="BN21" s="28">
        <v>0</v>
      </c>
      <c r="BO21" s="28">
        <v>0</v>
      </c>
      <c r="BP21" s="28">
        <v>0</v>
      </c>
      <c r="BQ21" s="28">
        <v>0</v>
      </c>
      <c r="BR21" s="28">
        <v>0</v>
      </c>
      <c r="BS21" s="28">
        <v>0</v>
      </c>
      <c r="BT21" s="28">
        <v>0</v>
      </c>
      <c r="BU21" s="28">
        <v>0</v>
      </c>
      <c r="BV21" s="28">
        <v>0</v>
      </c>
      <c r="BW21" s="28">
        <v>0</v>
      </c>
      <c r="BX21" s="28">
        <v>0</v>
      </c>
      <c r="BY21" s="28">
        <v>0</v>
      </c>
      <c r="BZ21" s="28">
        <v>0</v>
      </c>
      <c r="CA21" s="28">
        <v>0</v>
      </c>
      <c r="CB21" s="28">
        <v>0</v>
      </c>
      <c r="CC21" s="28">
        <v>0</v>
      </c>
      <c r="CD21" s="28">
        <v>0</v>
      </c>
      <c r="CE21" s="28">
        <v>0</v>
      </c>
      <c r="CF21" s="28">
        <v>0</v>
      </c>
      <c r="CG21" s="28">
        <v>0</v>
      </c>
      <c r="CH21" s="28">
        <v>0</v>
      </c>
      <c r="CI21" s="28">
        <v>0</v>
      </c>
      <c r="CJ21" s="28">
        <v>0</v>
      </c>
      <c r="CK21" s="28">
        <v>0</v>
      </c>
      <c r="CL21" s="28">
        <v>0</v>
      </c>
      <c r="CM21" s="28">
        <v>0</v>
      </c>
      <c r="CN21" s="28">
        <v>0</v>
      </c>
      <c r="CO21" s="28">
        <v>0</v>
      </c>
      <c r="CP21" s="28">
        <v>0</v>
      </c>
      <c r="CQ21" s="28">
        <v>0</v>
      </c>
      <c r="CR21" s="28">
        <v>0</v>
      </c>
      <c r="CS21" s="28">
        <v>0</v>
      </c>
      <c r="CT21" s="28">
        <v>0</v>
      </c>
      <c r="CU21" s="28">
        <v>0</v>
      </c>
      <c r="CV21" s="28">
        <v>0</v>
      </c>
      <c r="CW21" s="28">
        <v>0</v>
      </c>
      <c r="CX21" s="28">
        <v>0</v>
      </c>
      <c r="CY21" s="28">
        <v>0</v>
      </c>
      <c r="CZ21" s="28">
        <v>0</v>
      </c>
      <c r="DA21" s="28">
        <v>0</v>
      </c>
      <c r="DB21" s="28">
        <v>0</v>
      </c>
      <c r="DC21" s="28">
        <v>0</v>
      </c>
      <c r="DD21" s="28">
        <v>0</v>
      </c>
      <c r="DE21" s="28">
        <v>0</v>
      </c>
      <c r="DF21" s="28">
        <v>0</v>
      </c>
      <c r="DG21" s="28">
        <v>0</v>
      </c>
      <c r="DH21" s="28">
        <v>0</v>
      </c>
      <c r="DI21" s="28">
        <v>0</v>
      </c>
      <c r="DJ21" s="28">
        <v>0</v>
      </c>
      <c r="DK21" s="28">
        <v>0</v>
      </c>
      <c r="DL21" s="28">
        <v>0</v>
      </c>
      <c r="DM21" s="28">
        <v>0</v>
      </c>
      <c r="DN21" s="28">
        <v>0</v>
      </c>
      <c r="DO21" s="28">
        <v>0</v>
      </c>
      <c r="DP21" s="28">
        <v>0</v>
      </c>
      <c r="DQ21" s="28">
        <v>0</v>
      </c>
      <c r="DR21" s="28">
        <v>0</v>
      </c>
      <c r="DS21" s="28">
        <v>0</v>
      </c>
      <c r="DT21" s="28">
        <v>0</v>
      </c>
      <c r="DU21" s="28">
        <v>0</v>
      </c>
      <c r="DV21" s="28">
        <v>0</v>
      </c>
      <c r="DW21" s="28">
        <v>0</v>
      </c>
      <c r="DX21" s="28">
        <v>0</v>
      </c>
      <c r="DY21" s="28">
        <v>0</v>
      </c>
      <c r="DZ21" s="28">
        <v>0</v>
      </c>
      <c r="EA21" s="28">
        <v>0</v>
      </c>
      <c r="EB21" s="28">
        <v>0</v>
      </c>
      <c r="EC21" s="28">
        <v>0</v>
      </c>
      <c r="ED21" s="28">
        <v>0</v>
      </c>
      <c r="EE21" s="28">
        <v>0</v>
      </c>
      <c r="EF21" s="28">
        <v>0</v>
      </c>
      <c r="EG21" s="28">
        <v>0</v>
      </c>
      <c r="EH21" s="28">
        <v>0</v>
      </c>
      <c r="EI21" s="28">
        <v>0</v>
      </c>
      <c r="EJ21" s="28">
        <v>0</v>
      </c>
      <c r="EK21" s="28">
        <v>0</v>
      </c>
      <c r="EL21" s="28">
        <v>0</v>
      </c>
      <c r="EM21" s="28">
        <v>0</v>
      </c>
      <c r="EN21" s="28">
        <v>0</v>
      </c>
      <c r="EO21" s="28">
        <v>0</v>
      </c>
      <c r="EP21" s="28">
        <v>0</v>
      </c>
      <c r="EQ21" s="28">
        <v>0</v>
      </c>
      <c r="ER21" s="28">
        <v>0</v>
      </c>
      <c r="ES21" s="28">
        <v>0</v>
      </c>
      <c r="ET21" s="28">
        <v>0</v>
      </c>
      <c r="EU21" s="28">
        <v>0</v>
      </c>
      <c r="EV21" s="28">
        <v>0</v>
      </c>
      <c r="EW21" s="28">
        <v>0</v>
      </c>
      <c r="EX21" s="28">
        <v>0</v>
      </c>
      <c r="EY21" s="28">
        <v>0</v>
      </c>
      <c r="EZ21" s="28">
        <v>0</v>
      </c>
      <c r="FA21" s="28">
        <v>0</v>
      </c>
      <c r="FB21" s="28">
        <v>0</v>
      </c>
      <c r="FC21" s="28">
        <v>0</v>
      </c>
      <c r="FD21" s="28">
        <v>0</v>
      </c>
      <c r="FE21" s="28">
        <v>0</v>
      </c>
      <c r="FF21" s="28">
        <v>0</v>
      </c>
      <c r="FG21" s="28">
        <v>0</v>
      </c>
      <c r="FH21" s="28">
        <v>0</v>
      </c>
      <c r="FI21" s="28">
        <v>0</v>
      </c>
      <c r="FJ21" s="28">
        <v>0</v>
      </c>
      <c r="FK21" s="28">
        <v>0</v>
      </c>
      <c r="FL21" s="28">
        <v>0</v>
      </c>
      <c r="FM21" s="28">
        <v>0</v>
      </c>
      <c r="FN21" s="28">
        <v>0</v>
      </c>
      <c r="FO21" s="28">
        <v>0</v>
      </c>
      <c r="FP21" s="28">
        <v>0</v>
      </c>
      <c r="FQ21" s="28">
        <v>0</v>
      </c>
      <c r="FR21" s="28">
        <v>0</v>
      </c>
      <c r="FS21" s="28">
        <v>0</v>
      </c>
      <c r="FT21" s="28">
        <v>0</v>
      </c>
      <c r="FU21" s="28">
        <v>0</v>
      </c>
      <c r="FV21" s="28">
        <v>0</v>
      </c>
      <c r="FW21" s="28">
        <v>0</v>
      </c>
      <c r="FX21" s="28">
        <v>0</v>
      </c>
      <c r="FY21" s="28">
        <v>0</v>
      </c>
      <c r="FZ21" s="28">
        <v>0</v>
      </c>
      <c r="GA21" s="28">
        <v>0</v>
      </c>
      <c r="GB21" s="28">
        <v>0</v>
      </c>
      <c r="GC21" s="28">
        <v>0</v>
      </c>
      <c r="GD21" s="28">
        <v>0</v>
      </c>
      <c r="GE21" s="28">
        <v>0</v>
      </c>
      <c r="GF21" s="28">
        <v>0</v>
      </c>
      <c r="GG21" s="28">
        <v>0</v>
      </c>
      <c r="GH21" s="28">
        <v>0</v>
      </c>
      <c r="GI21" s="28">
        <v>0</v>
      </c>
      <c r="GJ21" s="28">
        <v>0</v>
      </c>
      <c r="GK21" s="28">
        <v>0</v>
      </c>
      <c r="GL21" s="28">
        <v>0</v>
      </c>
      <c r="GM21" s="28">
        <v>0</v>
      </c>
      <c r="GN21" s="28">
        <v>0</v>
      </c>
      <c r="GO21" s="28">
        <v>0</v>
      </c>
      <c r="GP21" s="28">
        <v>0</v>
      </c>
      <c r="GQ21" s="28">
        <v>0</v>
      </c>
      <c r="GR21" s="28">
        <v>0</v>
      </c>
      <c r="GS21" s="28">
        <v>0</v>
      </c>
      <c r="GT21" s="28">
        <v>0</v>
      </c>
      <c r="GU21" s="28">
        <v>0</v>
      </c>
      <c r="GV21" s="28">
        <v>0</v>
      </c>
      <c r="GW21" s="28">
        <v>0</v>
      </c>
      <c r="GX21" s="28">
        <v>0</v>
      </c>
      <c r="GY21" s="28">
        <v>0</v>
      </c>
      <c r="GZ21" s="28">
        <v>0</v>
      </c>
      <c r="HA21" s="28">
        <v>0</v>
      </c>
      <c r="HB21" s="28">
        <v>0</v>
      </c>
      <c r="HC21" s="28">
        <v>0</v>
      </c>
      <c r="HD21" s="20">
        <f t="shared" si="5"/>
        <v>20</v>
      </c>
      <c r="HE21" s="28">
        <v>20</v>
      </c>
      <c r="HF21" s="28">
        <v>0</v>
      </c>
      <c r="HG21" s="28">
        <v>0</v>
      </c>
      <c r="HH21" s="28">
        <v>0</v>
      </c>
      <c r="HI21" s="28">
        <v>0</v>
      </c>
      <c r="HJ21" s="28">
        <v>0</v>
      </c>
      <c r="HK21" s="28">
        <v>0</v>
      </c>
      <c r="HL21" s="28">
        <v>0</v>
      </c>
      <c r="HM21" s="28">
        <v>0</v>
      </c>
      <c r="HN21" s="28">
        <v>0</v>
      </c>
      <c r="HO21" s="28">
        <v>0</v>
      </c>
      <c r="HP21" s="28">
        <v>0</v>
      </c>
      <c r="HQ21" s="28">
        <v>0</v>
      </c>
      <c r="HR21" s="28">
        <v>0</v>
      </c>
      <c r="HS21" s="28">
        <v>0</v>
      </c>
      <c r="HT21" s="28">
        <v>0</v>
      </c>
      <c r="HU21" s="28">
        <v>0</v>
      </c>
      <c r="HV21" s="28">
        <v>64.3</v>
      </c>
      <c r="HW21" s="28">
        <v>0</v>
      </c>
      <c r="HX21" s="29">
        <f t="shared" si="6"/>
        <v>2851</v>
      </c>
      <c r="HY21" s="29">
        <f t="shared" si="7"/>
        <v>2265</v>
      </c>
      <c r="HZ21" s="32">
        <v>2265</v>
      </c>
      <c r="IA21" s="32">
        <v>0</v>
      </c>
      <c r="IB21" s="32">
        <v>0</v>
      </c>
      <c r="IC21" s="29">
        <f t="shared" si="8"/>
        <v>586</v>
      </c>
      <c r="ID21" s="32">
        <v>586</v>
      </c>
      <c r="IE21" s="32">
        <v>0</v>
      </c>
      <c r="IF21" s="32">
        <v>0</v>
      </c>
    </row>
    <row r="22" spans="1:240" ht="18.75">
      <c r="A22" s="35" t="s">
        <v>93</v>
      </c>
      <c r="B22" s="21" t="s">
        <v>66</v>
      </c>
      <c r="C22" s="13" t="s">
        <v>62</v>
      </c>
      <c r="D22" s="20">
        <f t="shared" si="4"/>
        <v>610</v>
      </c>
      <c r="E22" s="28">
        <v>0</v>
      </c>
      <c r="F22" s="28">
        <v>0</v>
      </c>
      <c r="G22" s="28">
        <v>301</v>
      </c>
      <c r="H22" s="28">
        <v>36</v>
      </c>
      <c r="I22" s="28">
        <v>109</v>
      </c>
      <c r="J22" s="28">
        <v>164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  <c r="AG22" s="28">
        <v>0</v>
      </c>
      <c r="AH22" s="28"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>
        <v>0</v>
      </c>
      <c r="AT22" s="28">
        <v>0</v>
      </c>
      <c r="AU22" s="28">
        <v>0</v>
      </c>
      <c r="AV22" s="28">
        <v>0</v>
      </c>
      <c r="AW22" s="28">
        <v>0</v>
      </c>
      <c r="AX22" s="28">
        <v>0</v>
      </c>
      <c r="AY22" s="28">
        <v>0</v>
      </c>
      <c r="AZ22" s="28">
        <v>0</v>
      </c>
      <c r="BA22" s="28">
        <v>0</v>
      </c>
      <c r="BB22" s="28">
        <v>0</v>
      </c>
      <c r="BC22" s="28">
        <v>0</v>
      </c>
      <c r="BD22" s="28">
        <v>0</v>
      </c>
      <c r="BE22" s="28">
        <v>0</v>
      </c>
      <c r="BF22" s="28">
        <v>0</v>
      </c>
      <c r="BG22" s="28">
        <v>0</v>
      </c>
      <c r="BH22" s="28">
        <v>0</v>
      </c>
      <c r="BI22" s="28">
        <v>0</v>
      </c>
      <c r="BJ22" s="28">
        <v>0</v>
      </c>
      <c r="BK22" s="28">
        <v>0</v>
      </c>
      <c r="BL22" s="28">
        <v>0</v>
      </c>
      <c r="BM22" s="28">
        <v>0</v>
      </c>
      <c r="BN22" s="28">
        <v>0</v>
      </c>
      <c r="BO22" s="28">
        <v>0</v>
      </c>
      <c r="BP22" s="28">
        <v>0</v>
      </c>
      <c r="BQ22" s="28">
        <v>0</v>
      </c>
      <c r="BR22" s="28">
        <v>0</v>
      </c>
      <c r="BS22" s="28">
        <v>0</v>
      </c>
      <c r="BT22" s="28">
        <v>0</v>
      </c>
      <c r="BU22" s="28">
        <v>0</v>
      </c>
      <c r="BV22" s="28">
        <v>0</v>
      </c>
      <c r="BW22" s="28">
        <v>0</v>
      </c>
      <c r="BX22" s="28">
        <v>0</v>
      </c>
      <c r="BY22" s="28">
        <v>0</v>
      </c>
      <c r="BZ22" s="28">
        <v>0</v>
      </c>
      <c r="CA22" s="28">
        <v>0</v>
      </c>
      <c r="CB22" s="28">
        <v>0</v>
      </c>
      <c r="CC22" s="28">
        <v>0</v>
      </c>
      <c r="CD22" s="28">
        <v>0</v>
      </c>
      <c r="CE22" s="28">
        <v>0</v>
      </c>
      <c r="CF22" s="28">
        <v>0</v>
      </c>
      <c r="CG22" s="28">
        <v>0</v>
      </c>
      <c r="CH22" s="28">
        <v>0</v>
      </c>
      <c r="CI22" s="28">
        <v>0</v>
      </c>
      <c r="CJ22" s="28">
        <v>0</v>
      </c>
      <c r="CK22" s="28">
        <v>0</v>
      </c>
      <c r="CL22" s="28">
        <v>0</v>
      </c>
      <c r="CM22" s="28">
        <v>0</v>
      </c>
      <c r="CN22" s="28">
        <v>0</v>
      </c>
      <c r="CO22" s="28">
        <v>0</v>
      </c>
      <c r="CP22" s="28">
        <v>0</v>
      </c>
      <c r="CQ22" s="28">
        <v>0</v>
      </c>
      <c r="CR22" s="28">
        <v>0</v>
      </c>
      <c r="CS22" s="28">
        <v>0</v>
      </c>
      <c r="CT22" s="28">
        <v>0</v>
      </c>
      <c r="CU22" s="28">
        <v>0</v>
      </c>
      <c r="CV22" s="28">
        <v>0</v>
      </c>
      <c r="CW22" s="28">
        <v>0</v>
      </c>
      <c r="CX22" s="28">
        <v>0</v>
      </c>
      <c r="CY22" s="28">
        <v>0</v>
      </c>
      <c r="CZ22" s="28">
        <v>0</v>
      </c>
      <c r="DA22" s="28">
        <v>0</v>
      </c>
      <c r="DB22" s="28">
        <v>0</v>
      </c>
      <c r="DC22" s="28">
        <v>0</v>
      </c>
      <c r="DD22" s="28">
        <v>0</v>
      </c>
      <c r="DE22" s="28">
        <v>0</v>
      </c>
      <c r="DF22" s="28">
        <v>0</v>
      </c>
      <c r="DG22" s="28">
        <v>0</v>
      </c>
      <c r="DH22" s="28">
        <v>0</v>
      </c>
      <c r="DI22" s="28">
        <v>0</v>
      </c>
      <c r="DJ22" s="28">
        <v>0</v>
      </c>
      <c r="DK22" s="28">
        <v>0</v>
      </c>
      <c r="DL22" s="28">
        <v>0</v>
      </c>
      <c r="DM22" s="28">
        <v>0</v>
      </c>
      <c r="DN22" s="28">
        <v>0</v>
      </c>
      <c r="DO22" s="28">
        <v>0</v>
      </c>
      <c r="DP22" s="28">
        <v>0</v>
      </c>
      <c r="DQ22" s="28">
        <v>0</v>
      </c>
      <c r="DR22" s="28">
        <v>0</v>
      </c>
      <c r="DS22" s="28">
        <v>0</v>
      </c>
      <c r="DT22" s="28">
        <v>0</v>
      </c>
      <c r="DU22" s="28">
        <v>0</v>
      </c>
      <c r="DV22" s="28">
        <v>0</v>
      </c>
      <c r="DW22" s="28">
        <v>0</v>
      </c>
      <c r="DX22" s="28">
        <v>0</v>
      </c>
      <c r="DY22" s="28">
        <v>0</v>
      </c>
      <c r="DZ22" s="28">
        <v>0</v>
      </c>
      <c r="EA22" s="28">
        <v>0</v>
      </c>
      <c r="EB22" s="28">
        <v>0</v>
      </c>
      <c r="EC22" s="28">
        <v>0</v>
      </c>
      <c r="ED22" s="28">
        <v>0</v>
      </c>
      <c r="EE22" s="28">
        <v>0</v>
      </c>
      <c r="EF22" s="28">
        <v>0</v>
      </c>
      <c r="EG22" s="28">
        <v>0</v>
      </c>
      <c r="EH22" s="28">
        <v>0</v>
      </c>
      <c r="EI22" s="28">
        <v>0</v>
      </c>
      <c r="EJ22" s="28">
        <v>0</v>
      </c>
      <c r="EK22" s="28">
        <v>0</v>
      </c>
      <c r="EL22" s="28">
        <v>0</v>
      </c>
      <c r="EM22" s="28">
        <v>0</v>
      </c>
      <c r="EN22" s="28">
        <v>0</v>
      </c>
      <c r="EO22" s="28">
        <v>0</v>
      </c>
      <c r="EP22" s="28">
        <v>0</v>
      </c>
      <c r="EQ22" s="28">
        <v>0</v>
      </c>
      <c r="ER22" s="28">
        <v>0</v>
      </c>
      <c r="ES22" s="28">
        <v>0</v>
      </c>
      <c r="ET22" s="28">
        <v>0</v>
      </c>
      <c r="EU22" s="28">
        <v>0</v>
      </c>
      <c r="EV22" s="28">
        <v>0</v>
      </c>
      <c r="EW22" s="28">
        <v>0</v>
      </c>
      <c r="EX22" s="28">
        <v>0</v>
      </c>
      <c r="EY22" s="28">
        <v>0</v>
      </c>
      <c r="EZ22" s="28">
        <v>0</v>
      </c>
      <c r="FA22" s="28">
        <v>0</v>
      </c>
      <c r="FB22" s="28">
        <v>0</v>
      </c>
      <c r="FC22" s="28">
        <v>0</v>
      </c>
      <c r="FD22" s="28">
        <v>0</v>
      </c>
      <c r="FE22" s="28">
        <v>0</v>
      </c>
      <c r="FF22" s="28">
        <v>0</v>
      </c>
      <c r="FG22" s="28">
        <v>0</v>
      </c>
      <c r="FH22" s="28">
        <v>0</v>
      </c>
      <c r="FI22" s="28">
        <v>0</v>
      </c>
      <c r="FJ22" s="28">
        <v>0</v>
      </c>
      <c r="FK22" s="28">
        <v>0</v>
      </c>
      <c r="FL22" s="28">
        <v>0</v>
      </c>
      <c r="FM22" s="28">
        <v>0</v>
      </c>
      <c r="FN22" s="28">
        <v>0</v>
      </c>
      <c r="FO22" s="28">
        <v>0</v>
      </c>
      <c r="FP22" s="28">
        <v>0</v>
      </c>
      <c r="FQ22" s="28">
        <v>0</v>
      </c>
      <c r="FR22" s="28">
        <v>0</v>
      </c>
      <c r="FS22" s="28">
        <v>0</v>
      </c>
      <c r="FT22" s="28">
        <v>0</v>
      </c>
      <c r="FU22" s="28">
        <v>0</v>
      </c>
      <c r="FV22" s="28">
        <v>0</v>
      </c>
      <c r="FW22" s="28">
        <v>0</v>
      </c>
      <c r="FX22" s="28">
        <v>0</v>
      </c>
      <c r="FY22" s="28">
        <v>0</v>
      </c>
      <c r="FZ22" s="28">
        <v>0</v>
      </c>
      <c r="GA22" s="28">
        <v>0</v>
      </c>
      <c r="GB22" s="28">
        <v>0</v>
      </c>
      <c r="GC22" s="28">
        <v>0</v>
      </c>
      <c r="GD22" s="28">
        <v>0</v>
      </c>
      <c r="GE22" s="28">
        <v>0</v>
      </c>
      <c r="GF22" s="28">
        <v>0</v>
      </c>
      <c r="GG22" s="28">
        <v>0</v>
      </c>
      <c r="GH22" s="28">
        <v>0</v>
      </c>
      <c r="GI22" s="28">
        <v>0</v>
      </c>
      <c r="GJ22" s="28">
        <v>0</v>
      </c>
      <c r="GK22" s="28">
        <v>0</v>
      </c>
      <c r="GL22" s="28">
        <v>0</v>
      </c>
      <c r="GM22" s="28">
        <v>0</v>
      </c>
      <c r="GN22" s="28">
        <v>0</v>
      </c>
      <c r="GO22" s="28">
        <v>0</v>
      </c>
      <c r="GP22" s="28">
        <v>0</v>
      </c>
      <c r="GQ22" s="28">
        <v>0</v>
      </c>
      <c r="GR22" s="28">
        <v>0</v>
      </c>
      <c r="GS22" s="28">
        <v>0</v>
      </c>
      <c r="GT22" s="28">
        <v>0</v>
      </c>
      <c r="GU22" s="28">
        <v>0</v>
      </c>
      <c r="GV22" s="28">
        <v>0</v>
      </c>
      <c r="GW22" s="28">
        <v>0</v>
      </c>
      <c r="GX22" s="28">
        <v>0</v>
      </c>
      <c r="GY22" s="28">
        <v>0</v>
      </c>
      <c r="GZ22" s="28">
        <v>0</v>
      </c>
      <c r="HA22" s="28">
        <v>0</v>
      </c>
      <c r="HB22" s="28">
        <v>0</v>
      </c>
      <c r="HC22" s="28">
        <v>0</v>
      </c>
      <c r="HD22" s="20">
        <f t="shared" si="5"/>
        <v>0</v>
      </c>
      <c r="HE22" s="28">
        <v>0</v>
      </c>
      <c r="HF22" s="28">
        <v>0</v>
      </c>
      <c r="HG22" s="28">
        <v>0</v>
      </c>
      <c r="HH22" s="28">
        <v>0</v>
      </c>
      <c r="HI22" s="28">
        <v>0</v>
      </c>
      <c r="HJ22" s="28">
        <v>0</v>
      </c>
      <c r="HK22" s="28">
        <v>0</v>
      </c>
      <c r="HL22" s="28">
        <v>0</v>
      </c>
      <c r="HM22" s="28">
        <v>0</v>
      </c>
      <c r="HN22" s="28">
        <v>0</v>
      </c>
      <c r="HO22" s="28">
        <v>0</v>
      </c>
      <c r="HP22" s="28">
        <v>0</v>
      </c>
      <c r="HQ22" s="28">
        <v>0</v>
      </c>
      <c r="HR22" s="28">
        <v>0</v>
      </c>
      <c r="HS22" s="28">
        <v>0</v>
      </c>
      <c r="HT22" s="28">
        <v>0</v>
      </c>
      <c r="HU22" s="28">
        <v>0</v>
      </c>
      <c r="HV22" s="28">
        <v>616.4</v>
      </c>
      <c r="HW22" s="28">
        <v>0</v>
      </c>
      <c r="HX22" s="29">
        <f t="shared" si="6"/>
        <v>60599</v>
      </c>
      <c r="HY22" s="29">
        <f t="shared" si="7"/>
        <v>43946</v>
      </c>
      <c r="HZ22" s="32">
        <v>42841</v>
      </c>
      <c r="IA22" s="32">
        <v>0</v>
      </c>
      <c r="IB22" s="32">
        <v>1105</v>
      </c>
      <c r="IC22" s="29">
        <f t="shared" si="8"/>
        <v>16653</v>
      </c>
      <c r="ID22" s="32">
        <v>16358</v>
      </c>
      <c r="IE22" s="32">
        <v>0</v>
      </c>
      <c r="IF22" s="32">
        <v>295</v>
      </c>
    </row>
    <row r="23" spans="1:240" ht="18.75">
      <c r="A23" s="29"/>
      <c r="B23" s="14" t="s">
        <v>67</v>
      </c>
      <c r="C23" s="15" t="s">
        <v>68</v>
      </c>
      <c r="D23" s="19">
        <f t="shared" ref="D23:BO23" si="9">SUMIFS(D18:D22,$C$18:$C$22,"Городской")</f>
        <v>1129</v>
      </c>
      <c r="E23" s="19">
        <f t="shared" si="9"/>
        <v>314</v>
      </c>
      <c r="F23" s="19">
        <f t="shared" si="9"/>
        <v>0</v>
      </c>
      <c r="G23" s="19">
        <f t="shared" si="9"/>
        <v>432</v>
      </c>
      <c r="H23" s="19">
        <f t="shared" si="9"/>
        <v>36</v>
      </c>
      <c r="I23" s="19">
        <f t="shared" si="9"/>
        <v>149</v>
      </c>
      <c r="J23" s="19">
        <f t="shared" si="9"/>
        <v>164</v>
      </c>
      <c r="K23" s="19">
        <f t="shared" si="9"/>
        <v>0</v>
      </c>
      <c r="L23" s="19">
        <f t="shared" si="9"/>
        <v>0</v>
      </c>
      <c r="M23" s="19">
        <f t="shared" si="9"/>
        <v>0</v>
      </c>
      <c r="N23" s="19">
        <f t="shared" si="9"/>
        <v>0</v>
      </c>
      <c r="O23" s="19">
        <f t="shared" si="9"/>
        <v>0</v>
      </c>
      <c r="P23" s="19">
        <f t="shared" si="9"/>
        <v>0</v>
      </c>
      <c r="Q23" s="19">
        <f t="shared" si="9"/>
        <v>0</v>
      </c>
      <c r="R23" s="19">
        <f t="shared" si="9"/>
        <v>0</v>
      </c>
      <c r="S23" s="19">
        <f t="shared" si="9"/>
        <v>0</v>
      </c>
      <c r="T23" s="19">
        <f t="shared" si="9"/>
        <v>0</v>
      </c>
      <c r="U23" s="19">
        <f t="shared" si="9"/>
        <v>0</v>
      </c>
      <c r="V23" s="19">
        <f t="shared" si="9"/>
        <v>0</v>
      </c>
      <c r="W23" s="19">
        <f t="shared" si="9"/>
        <v>0</v>
      </c>
      <c r="X23" s="19">
        <f t="shared" si="9"/>
        <v>0</v>
      </c>
      <c r="Y23" s="19">
        <f t="shared" si="9"/>
        <v>0</v>
      </c>
      <c r="Z23" s="19">
        <f t="shared" si="9"/>
        <v>0</v>
      </c>
      <c r="AA23" s="19">
        <f t="shared" si="9"/>
        <v>0</v>
      </c>
      <c r="AB23" s="19">
        <f t="shared" si="9"/>
        <v>0</v>
      </c>
      <c r="AC23" s="19">
        <f t="shared" si="9"/>
        <v>0</v>
      </c>
      <c r="AD23" s="19">
        <f t="shared" si="9"/>
        <v>0</v>
      </c>
      <c r="AE23" s="19">
        <f t="shared" si="9"/>
        <v>0</v>
      </c>
      <c r="AF23" s="19">
        <f t="shared" si="9"/>
        <v>0</v>
      </c>
      <c r="AG23" s="19">
        <f t="shared" si="9"/>
        <v>0</v>
      </c>
      <c r="AH23" s="19">
        <f t="shared" si="9"/>
        <v>0</v>
      </c>
      <c r="AI23" s="19">
        <f t="shared" si="9"/>
        <v>0</v>
      </c>
      <c r="AJ23" s="19">
        <f t="shared" si="9"/>
        <v>0</v>
      </c>
      <c r="AK23" s="19">
        <f t="shared" si="9"/>
        <v>0</v>
      </c>
      <c r="AL23" s="19">
        <f t="shared" si="9"/>
        <v>0</v>
      </c>
      <c r="AM23" s="19">
        <f t="shared" si="9"/>
        <v>0</v>
      </c>
      <c r="AN23" s="19">
        <f t="shared" si="9"/>
        <v>0</v>
      </c>
      <c r="AO23" s="19">
        <f t="shared" si="9"/>
        <v>0</v>
      </c>
      <c r="AP23" s="19">
        <f t="shared" si="9"/>
        <v>0</v>
      </c>
      <c r="AQ23" s="19">
        <f t="shared" si="9"/>
        <v>0</v>
      </c>
      <c r="AR23" s="19">
        <f t="shared" si="9"/>
        <v>0</v>
      </c>
      <c r="AS23" s="19">
        <f t="shared" si="9"/>
        <v>0</v>
      </c>
      <c r="AT23" s="19">
        <f t="shared" si="9"/>
        <v>0</v>
      </c>
      <c r="AU23" s="19">
        <f t="shared" si="9"/>
        <v>0</v>
      </c>
      <c r="AV23" s="19">
        <f t="shared" si="9"/>
        <v>0</v>
      </c>
      <c r="AW23" s="19">
        <f t="shared" si="9"/>
        <v>0</v>
      </c>
      <c r="AX23" s="19">
        <f t="shared" si="9"/>
        <v>0</v>
      </c>
      <c r="AY23" s="19">
        <f t="shared" si="9"/>
        <v>0</v>
      </c>
      <c r="AZ23" s="19">
        <f t="shared" si="9"/>
        <v>0</v>
      </c>
      <c r="BA23" s="19">
        <f t="shared" si="9"/>
        <v>0</v>
      </c>
      <c r="BB23" s="19">
        <f t="shared" si="9"/>
        <v>0</v>
      </c>
      <c r="BC23" s="19">
        <f t="shared" si="9"/>
        <v>0</v>
      </c>
      <c r="BD23" s="19">
        <f t="shared" si="9"/>
        <v>0</v>
      </c>
      <c r="BE23" s="19">
        <f t="shared" si="9"/>
        <v>0</v>
      </c>
      <c r="BF23" s="19">
        <f t="shared" si="9"/>
        <v>0</v>
      </c>
      <c r="BG23" s="19">
        <f t="shared" si="9"/>
        <v>0</v>
      </c>
      <c r="BH23" s="19">
        <f t="shared" si="9"/>
        <v>0</v>
      </c>
      <c r="BI23" s="19">
        <f t="shared" si="9"/>
        <v>0</v>
      </c>
      <c r="BJ23" s="19">
        <f t="shared" si="9"/>
        <v>0</v>
      </c>
      <c r="BK23" s="19">
        <f t="shared" si="9"/>
        <v>0</v>
      </c>
      <c r="BL23" s="19">
        <f t="shared" si="9"/>
        <v>0</v>
      </c>
      <c r="BM23" s="19">
        <f t="shared" si="9"/>
        <v>0</v>
      </c>
      <c r="BN23" s="19">
        <f t="shared" si="9"/>
        <v>0</v>
      </c>
      <c r="BO23" s="19">
        <f t="shared" si="9"/>
        <v>0</v>
      </c>
      <c r="BP23" s="19">
        <f t="shared" ref="BP23:EA23" si="10">SUMIFS(BP18:BP22,$C$18:$C$22,"Городской")</f>
        <v>0</v>
      </c>
      <c r="BQ23" s="19">
        <f t="shared" si="10"/>
        <v>0</v>
      </c>
      <c r="BR23" s="19">
        <f t="shared" si="10"/>
        <v>0</v>
      </c>
      <c r="BS23" s="19">
        <f t="shared" si="10"/>
        <v>0</v>
      </c>
      <c r="BT23" s="19">
        <f t="shared" si="10"/>
        <v>0</v>
      </c>
      <c r="BU23" s="19">
        <f t="shared" si="10"/>
        <v>0</v>
      </c>
      <c r="BV23" s="19">
        <f t="shared" si="10"/>
        <v>0</v>
      </c>
      <c r="BW23" s="19">
        <f t="shared" si="10"/>
        <v>0</v>
      </c>
      <c r="BX23" s="19">
        <f t="shared" si="10"/>
        <v>0</v>
      </c>
      <c r="BY23" s="19">
        <f t="shared" si="10"/>
        <v>0</v>
      </c>
      <c r="BZ23" s="19">
        <f t="shared" si="10"/>
        <v>0</v>
      </c>
      <c r="CA23" s="19">
        <f t="shared" si="10"/>
        <v>0</v>
      </c>
      <c r="CB23" s="19">
        <f t="shared" si="10"/>
        <v>0</v>
      </c>
      <c r="CC23" s="19">
        <f t="shared" si="10"/>
        <v>0</v>
      </c>
      <c r="CD23" s="19">
        <f t="shared" si="10"/>
        <v>0</v>
      </c>
      <c r="CE23" s="19">
        <f t="shared" si="10"/>
        <v>0</v>
      </c>
      <c r="CF23" s="19">
        <f t="shared" si="10"/>
        <v>0</v>
      </c>
      <c r="CG23" s="19">
        <f t="shared" si="10"/>
        <v>0</v>
      </c>
      <c r="CH23" s="19">
        <f t="shared" si="10"/>
        <v>0</v>
      </c>
      <c r="CI23" s="19">
        <f t="shared" si="10"/>
        <v>0</v>
      </c>
      <c r="CJ23" s="19">
        <f t="shared" si="10"/>
        <v>0</v>
      </c>
      <c r="CK23" s="19">
        <f t="shared" si="10"/>
        <v>0</v>
      </c>
      <c r="CL23" s="19">
        <f t="shared" si="10"/>
        <v>0</v>
      </c>
      <c r="CM23" s="19">
        <f t="shared" si="10"/>
        <v>0</v>
      </c>
      <c r="CN23" s="19">
        <f t="shared" si="10"/>
        <v>0</v>
      </c>
      <c r="CO23" s="19">
        <f t="shared" si="10"/>
        <v>0</v>
      </c>
      <c r="CP23" s="19">
        <f t="shared" si="10"/>
        <v>0</v>
      </c>
      <c r="CQ23" s="19">
        <f t="shared" si="10"/>
        <v>0</v>
      </c>
      <c r="CR23" s="19">
        <f t="shared" si="10"/>
        <v>0</v>
      </c>
      <c r="CS23" s="19">
        <f t="shared" si="10"/>
        <v>0</v>
      </c>
      <c r="CT23" s="19">
        <f t="shared" si="10"/>
        <v>0</v>
      </c>
      <c r="CU23" s="19">
        <f t="shared" si="10"/>
        <v>0</v>
      </c>
      <c r="CV23" s="19">
        <f t="shared" si="10"/>
        <v>0</v>
      </c>
      <c r="CW23" s="19">
        <f t="shared" si="10"/>
        <v>0</v>
      </c>
      <c r="CX23" s="19">
        <f t="shared" si="10"/>
        <v>0</v>
      </c>
      <c r="CY23" s="19">
        <f t="shared" si="10"/>
        <v>0</v>
      </c>
      <c r="CZ23" s="19">
        <f t="shared" si="10"/>
        <v>0</v>
      </c>
      <c r="DA23" s="19">
        <f t="shared" si="10"/>
        <v>0</v>
      </c>
      <c r="DB23" s="19">
        <f t="shared" si="10"/>
        <v>0</v>
      </c>
      <c r="DC23" s="19">
        <f t="shared" si="10"/>
        <v>0</v>
      </c>
      <c r="DD23" s="19">
        <f t="shared" si="10"/>
        <v>0</v>
      </c>
      <c r="DE23" s="19">
        <f t="shared" si="10"/>
        <v>0</v>
      </c>
      <c r="DF23" s="19">
        <f t="shared" si="10"/>
        <v>0</v>
      </c>
      <c r="DG23" s="19">
        <f t="shared" si="10"/>
        <v>0</v>
      </c>
      <c r="DH23" s="19">
        <f t="shared" si="10"/>
        <v>0</v>
      </c>
      <c r="DI23" s="19">
        <f t="shared" si="10"/>
        <v>0</v>
      </c>
      <c r="DJ23" s="19">
        <f t="shared" si="10"/>
        <v>0</v>
      </c>
      <c r="DK23" s="19">
        <f t="shared" si="10"/>
        <v>0</v>
      </c>
      <c r="DL23" s="19">
        <f t="shared" si="10"/>
        <v>0</v>
      </c>
      <c r="DM23" s="19">
        <f t="shared" si="10"/>
        <v>0</v>
      </c>
      <c r="DN23" s="19">
        <f t="shared" si="10"/>
        <v>0</v>
      </c>
      <c r="DO23" s="19">
        <f t="shared" si="10"/>
        <v>0</v>
      </c>
      <c r="DP23" s="19">
        <f t="shared" si="10"/>
        <v>0</v>
      </c>
      <c r="DQ23" s="19">
        <f t="shared" si="10"/>
        <v>0</v>
      </c>
      <c r="DR23" s="19">
        <f t="shared" si="10"/>
        <v>0</v>
      </c>
      <c r="DS23" s="19">
        <f t="shared" si="10"/>
        <v>34</v>
      </c>
      <c r="DT23" s="19">
        <f t="shared" si="10"/>
        <v>0</v>
      </c>
      <c r="DU23" s="19">
        <f t="shared" si="10"/>
        <v>0</v>
      </c>
      <c r="DV23" s="19">
        <f t="shared" si="10"/>
        <v>0</v>
      </c>
      <c r="DW23" s="19">
        <f t="shared" si="10"/>
        <v>0</v>
      </c>
      <c r="DX23" s="19">
        <f t="shared" si="10"/>
        <v>0</v>
      </c>
      <c r="DY23" s="19">
        <f t="shared" si="10"/>
        <v>0</v>
      </c>
      <c r="DZ23" s="19">
        <f t="shared" si="10"/>
        <v>0</v>
      </c>
      <c r="EA23" s="19">
        <f t="shared" si="10"/>
        <v>0</v>
      </c>
      <c r="EB23" s="19">
        <f t="shared" ref="EB23:GM23" si="11">SUMIFS(EB18:EB22,$C$18:$C$22,"Городской")</f>
        <v>0</v>
      </c>
      <c r="EC23" s="19">
        <f t="shared" si="11"/>
        <v>0</v>
      </c>
      <c r="ED23" s="19">
        <f t="shared" si="11"/>
        <v>0</v>
      </c>
      <c r="EE23" s="19">
        <f t="shared" si="11"/>
        <v>0</v>
      </c>
      <c r="EF23" s="19">
        <f t="shared" si="11"/>
        <v>0</v>
      </c>
      <c r="EG23" s="19">
        <f t="shared" si="11"/>
        <v>0</v>
      </c>
      <c r="EH23" s="19">
        <f t="shared" si="11"/>
        <v>0</v>
      </c>
      <c r="EI23" s="19">
        <f t="shared" si="11"/>
        <v>0</v>
      </c>
      <c r="EJ23" s="19">
        <f t="shared" si="11"/>
        <v>0</v>
      </c>
      <c r="EK23" s="19">
        <f t="shared" si="11"/>
        <v>0</v>
      </c>
      <c r="EL23" s="19">
        <f t="shared" si="11"/>
        <v>0</v>
      </c>
      <c r="EM23" s="19">
        <f t="shared" si="11"/>
        <v>0</v>
      </c>
      <c r="EN23" s="19">
        <f t="shared" si="11"/>
        <v>0</v>
      </c>
      <c r="EO23" s="19">
        <f t="shared" si="11"/>
        <v>0</v>
      </c>
      <c r="EP23" s="19">
        <f t="shared" si="11"/>
        <v>0</v>
      </c>
      <c r="EQ23" s="19">
        <f t="shared" si="11"/>
        <v>0</v>
      </c>
      <c r="ER23" s="19">
        <f t="shared" si="11"/>
        <v>0</v>
      </c>
      <c r="ES23" s="19">
        <f t="shared" si="11"/>
        <v>0</v>
      </c>
      <c r="ET23" s="19">
        <f t="shared" si="11"/>
        <v>0</v>
      </c>
      <c r="EU23" s="19">
        <f t="shared" si="11"/>
        <v>0</v>
      </c>
      <c r="EV23" s="19">
        <f t="shared" si="11"/>
        <v>0</v>
      </c>
      <c r="EW23" s="19">
        <f t="shared" si="11"/>
        <v>0</v>
      </c>
      <c r="EX23" s="19">
        <f t="shared" si="11"/>
        <v>0</v>
      </c>
      <c r="EY23" s="19">
        <f t="shared" si="11"/>
        <v>0</v>
      </c>
      <c r="EZ23" s="19">
        <f t="shared" si="11"/>
        <v>0</v>
      </c>
      <c r="FA23" s="19">
        <f t="shared" si="11"/>
        <v>0</v>
      </c>
      <c r="FB23" s="19">
        <f t="shared" si="11"/>
        <v>0</v>
      </c>
      <c r="FC23" s="19">
        <f t="shared" si="11"/>
        <v>0</v>
      </c>
      <c r="FD23" s="19">
        <f t="shared" si="11"/>
        <v>0</v>
      </c>
      <c r="FE23" s="19">
        <f t="shared" si="11"/>
        <v>0</v>
      </c>
      <c r="FF23" s="19">
        <f t="shared" si="11"/>
        <v>0</v>
      </c>
      <c r="FG23" s="19">
        <f t="shared" si="11"/>
        <v>0</v>
      </c>
      <c r="FH23" s="19">
        <f t="shared" si="11"/>
        <v>0</v>
      </c>
      <c r="FI23" s="19">
        <f t="shared" si="11"/>
        <v>0</v>
      </c>
      <c r="FJ23" s="19">
        <f t="shared" si="11"/>
        <v>0</v>
      </c>
      <c r="FK23" s="19">
        <f t="shared" si="11"/>
        <v>0</v>
      </c>
      <c r="FL23" s="19">
        <f t="shared" si="11"/>
        <v>0</v>
      </c>
      <c r="FM23" s="19">
        <f t="shared" si="11"/>
        <v>0</v>
      </c>
      <c r="FN23" s="19">
        <f t="shared" si="11"/>
        <v>0</v>
      </c>
      <c r="FO23" s="19">
        <f t="shared" si="11"/>
        <v>0</v>
      </c>
      <c r="FP23" s="19">
        <f t="shared" si="11"/>
        <v>0</v>
      </c>
      <c r="FQ23" s="19">
        <f t="shared" si="11"/>
        <v>0</v>
      </c>
      <c r="FR23" s="19">
        <f t="shared" si="11"/>
        <v>0</v>
      </c>
      <c r="FS23" s="19">
        <f t="shared" si="11"/>
        <v>0</v>
      </c>
      <c r="FT23" s="19">
        <f t="shared" si="11"/>
        <v>0</v>
      </c>
      <c r="FU23" s="19">
        <f t="shared" si="11"/>
        <v>0</v>
      </c>
      <c r="FV23" s="19">
        <f t="shared" si="11"/>
        <v>0</v>
      </c>
      <c r="FW23" s="19">
        <f t="shared" si="11"/>
        <v>0</v>
      </c>
      <c r="FX23" s="19">
        <f t="shared" si="11"/>
        <v>0</v>
      </c>
      <c r="FY23" s="19">
        <f t="shared" si="11"/>
        <v>0</v>
      </c>
      <c r="FZ23" s="19">
        <f t="shared" si="11"/>
        <v>0</v>
      </c>
      <c r="GA23" s="19">
        <f t="shared" si="11"/>
        <v>0</v>
      </c>
      <c r="GB23" s="19">
        <f t="shared" si="11"/>
        <v>0</v>
      </c>
      <c r="GC23" s="19">
        <f t="shared" si="11"/>
        <v>0</v>
      </c>
      <c r="GD23" s="19">
        <f t="shared" si="11"/>
        <v>0</v>
      </c>
      <c r="GE23" s="19">
        <f t="shared" si="11"/>
        <v>0</v>
      </c>
      <c r="GF23" s="19">
        <f t="shared" si="11"/>
        <v>0</v>
      </c>
      <c r="GG23" s="19">
        <f t="shared" si="11"/>
        <v>0</v>
      </c>
      <c r="GH23" s="19">
        <f t="shared" si="11"/>
        <v>0</v>
      </c>
      <c r="GI23" s="19">
        <f t="shared" si="11"/>
        <v>0</v>
      </c>
      <c r="GJ23" s="19">
        <f t="shared" si="11"/>
        <v>0</v>
      </c>
      <c r="GK23" s="19">
        <f t="shared" si="11"/>
        <v>0</v>
      </c>
      <c r="GL23" s="19">
        <f t="shared" si="11"/>
        <v>0</v>
      </c>
      <c r="GM23" s="19">
        <f t="shared" si="11"/>
        <v>0</v>
      </c>
      <c r="GN23" s="19">
        <f t="shared" ref="GN23:IY23" si="12">SUMIFS(GN18:GN22,$C$18:$C$22,"Городской")</f>
        <v>0</v>
      </c>
      <c r="GO23" s="19">
        <f t="shared" si="12"/>
        <v>0</v>
      </c>
      <c r="GP23" s="19">
        <f t="shared" si="12"/>
        <v>0</v>
      </c>
      <c r="GQ23" s="19">
        <f t="shared" si="12"/>
        <v>0</v>
      </c>
      <c r="GR23" s="19">
        <f t="shared" si="12"/>
        <v>0</v>
      </c>
      <c r="GS23" s="19">
        <f t="shared" si="12"/>
        <v>0</v>
      </c>
      <c r="GT23" s="19">
        <f t="shared" si="12"/>
        <v>0</v>
      </c>
      <c r="GU23" s="19">
        <f t="shared" si="12"/>
        <v>0</v>
      </c>
      <c r="GV23" s="19">
        <f t="shared" si="12"/>
        <v>0</v>
      </c>
      <c r="GW23" s="19">
        <f t="shared" si="12"/>
        <v>0</v>
      </c>
      <c r="GX23" s="19">
        <f t="shared" si="12"/>
        <v>0</v>
      </c>
      <c r="GY23" s="19">
        <f t="shared" si="12"/>
        <v>0</v>
      </c>
      <c r="GZ23" s="19">
        <f t="shared" si="12"/>
        <v>0</v>
      </c>
      <c r="HA23" s="19">
        <f t="shared" si="12"/>
        <v>0</v>
      </c>
      <c r="HB23" s="19">
        <f t="shared" si="12"/>
        <v>0</v>
      </c>
      <c r="HC23" s="19">
        <f t="shared" si="12"/>
        <v>0</v>
      </c>
      <c r="HD23" s="19">
        <f t="shared" si="12"/>
        <v>34</v>
      </c>
      <c r="HE23" s="19">
        <f t="shared" si="12"/>
        <v>34</v>
      </c>
      <c r="HF23" s="19">
        <f t="shared" si="12"/>
        <v>0</v>
      </c>
      <c r="HG23" s="19">
        <f t="shared" si="12"/>
        <v>0</v>
      </c>
      <c r="HH23" s="19">
        <f t="shared" si="12"/>
        <v>0</v>
      </c>
      <c r="HI23" s="19">
        <f t="shared" si="12"/>
        <v>0</v>
      </c>
      <c r="HJ23" s="19">
        <f t="shared" si="12"/>
        <v>0</v>
      </c>
      <c r="HK23" s="19">
        <f t="shared" si="12"/>
        <v>0</v>
      </c>
      <c r="HL23" s="19">
        <f t="shared" si="12"/>
        <v>0</v>
      </c>
      <c r="HM23" s="19">
        <f t="shared" si="12"/>
        <v>0</v>
      </c>
      <c r="HN23" s="19">
        <f t="shared" si="12"/>
        <v>0</v>
      </c>
      <c r="HO23" s="19">
        <f t="shared" si="12"/>
        <v>0</v>
      </c>
      <c r="HP23" s="19">
        <f t="shared" si="12"/>
        <v>0</v>
      </c>
      <c r="HQ23" s="19">
        <f t="shared" si="12"/>
        <v>0</v>
      </c>
      <c r="HR23" s="19">
        <f t="shared" si="12"/>
        <v>0</v>
      </c>
      <c r="HS23" s="19">
        <f t="shared" si="12"/>
        <v>0</v>
      </c>
      <c r="HT23" s="19">
        <f t="shared" si="12"/>
        <v>0</v>
      </c>
      <c r="HU23" s="19">
        <f t="shared" si="12"/>
        <v>0</v>
      </c>
      <c r="HV23" s="19">
        <f t="shared" si="12"/>
        <v>1073.7</v>
      </c>
      <c r="HW23" s="19">
        <f t="shared" si="12"/>
        <v>38.299999999999997</v>
      </c>
      <c r="HX23" s="23">
        <f t="shared" si="12"/>
        <v>84734</v>
      </c>
      <c r="HY23" s="23">
        <f t="shared" si="12"/>
        <v>62814</v>
      </c>
      <c r="HZ23" s="23">
        <f t="shared" si="12"/>
        <v>61709</v>
      </c>
      <c r="IA23" s="23">
        <f t="shared" si="12"/>
        <v>1534</v>
      </c>
      <c r="IB23" s="23">
        <f t="shared" si="12"/>
        <v>1105</v>
      </c>
      <c r="IC23" s="23">
        <f t="shared" si="12"/>
        <v>21920</v>
      </c>
      <c r="ID23" s="23">
        <f t="shared" si="12"/>
        <v>21625</v>
      </c>
      <c r="IE23" s="23">
        <f t="shared" si="12"/>
        <v>714</v>
      </c>
      <c r="IF23" s="23">
        <f t="shared" si="12"/>
        <v>295</v>
      </c>
    </row>
    <row r="24" spans="1:240" ht="18.75">
      <c r="A24" s="29"/>
      <c r="B24" s="14" t="s">
        <v>69</v>
      </c>
      <c r="C24" s="15" t="s">
        <v>68</v>
      </c>
      <c r="D24" s="19">
        <f t="shared" ref="D24:BO24" si="13">SUMIFS(D18:D22,$C$18:$C$22,"Сельский")</f>
        <v>0</v>
      </c>
      <c r="E24" s="19">
        <f t="shared" si="13"/>
        <v>0</v>
      </c>
      <c r="F24" s="19">
        <f t="shared" si="13"/>
        <v>0</v>
      </c>
      <c r="G24" s="19">
        <f t="shared" si="13"/>
        <v>0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0</v>
      </c>
      <c r="L24" s="19">
        <f t="shared" si="13"/>
        <v>0</v>
      </c>
      <c r="M24" s="19">
        <f t="shared" si="13"/>
        <v>0</v>
      </c>
      <c r="N24" s="19">
        <f t="shared" si="13"/>
        <v>0</v>
      </c>
      <c r="O24" s="19">
        <f t="shared" si="13"/>
        <v>0</v>
      </c>
      <c r="P24" s="19">
        <f t="shared" si="13"/>
        <v>0</v>
      </c>
      <c r="Q24" s="19">
        <f t="shared" si="13"/>
        <v>0</v>
      </c>
      <c r="R24" s="19">
        <f t="shared" si="13"/>
        <v>0</v>
      </c>
      <c r="S24" s="19">
        <f t="shared" si="13"/>
        <v>0</v>
      </c>
      <c r="T24" s="19">
        <f t="shared" si="13"/>
        <v>0</v>
      </c>
      <c r="U24" s="19">
        <f t="shared" si="13"/>
        <v>0</v>
      </c>
      <c r="V24" s="19">
        <f t="shared" si="13"/>
        <v>0</v>
      </c>
      <c r="W24" s="19">
        <f t="shared" si="13"/>
        <v>0</v>
      </c>
      <c r="X24" s="19">
        <f t="shared" si="13"/>
        <v>0</v>
      </c>
      <c r="Y24" s="19">
        <f t="shared" si="13"/>
        <v>0</v>
      </c>
      <c r="Z24" s="19">
        <f t="shared" si="13"/>
        <v>0</v>
      </c>
      <c r="AA24" s="19">
        <f t="shared" si="13"/>
        <v>0</v>
      </c>
      <c r="AB24" s="19">
        <f t="shared" si="13"/>
        <v>0</v>
      </c>
      <c r="AC24" s="19">
        <f t="shared" si="13"/>
        <v>0</v>
      </c>
      <c r="AD24" s="19">
        <f t="shared" si="13"/>
        <v>0</v>
      </c>
      <c r="AE24" s="19">
        <f t="shared" si="13"/>
        <v>0</v>
      </c>
      <c r="AF24" s="19">
        <f t="shared" si="13"/>
        <v>0</v>
      </c>
      <c r="AG24" s="19">
        <f t="shared" si="13"/>
        <v>0</v>
      </c>
      <c r="AH24" s="19">
        <f t="shared" si="13"/>
        <v>0</v>
      </c>
      <c r="AI24" s="19">
        <f t="shared" si="13"/>
        <v>0</v>
      </c>
      <c r="AJ24" s="19">
        <f t="shared" si="13"/>
        <v>0</v>
      </c>
      <c r="AK24" s="19">
        <f t="shared" si="13"/>
        <v>0</v>
      </c>
      <c r="AL24" s="19">
        <f t="shared" si="13"/>
        <v>0</v>
      </c>
      <c r="AM24" s="19">
        <f t="shared" si="13"/>
        <v>0</v>
      </c>
      <c r="AN24" s="19">
        <f t="shared" si="13"/>
        <v>0</v>
      </c>
      <c r="AO24" s="19">
        <f t="shared" si="13"/>
        <v>0</v>
      </c>
      <c r="AP24" s="19">
        <f t="shared" si="13"/>
        <v>0</v>
      </c>
      <c r="AQ24" s="19">
        <f t="shared" si="13"/>
        <v>0</v>
      </c>
      <c r="AR24" s="19">
        <f t="shared" si="13"/>
        <v>0</v>
      </c>
      <c r="AS24" s="19">
        <f t="shared" si="13"/>
        <v>0</v>
      </c>
      <c r="AT24" s="19">
        <f t="shared" si="13"/>
        <v>0</v>
      </c>
      <c r="AU24" s="19">
        <f t="shared" si="13"/>
        <v>0</v>
      </c>
      <c r="AV24" s="19">
        <f t="shared" si="13"/>
        <v>0</v>
      </c>
      <c r="AW24" s="19">
        <f t="shared" si="13"/>
        <v>0</v>
      </c>
      <c r="AX24" s="19">
        <f t="shared" si="13"/>
        <v>0</v>
      </c>
      <c r="AY24" s="19">
        <f t="shared" si="13"/>
        <v>0</v>
      </c>
      <c r="AZ24" s="19">
        <f t="shared" si="13"/>
        <v>0</v>
      </c>
      <c r="BA24" s="19">
        <f t="shared" si="13"/>
        <v>0</v>
      </c>
      <c r="BB24" s="19">
        <f t="shared" si="13"/>
        <v>0</v>
      </c>
      <c r="BC24" s="19">
        <f t="shared" si="13"/>
        <v>0</v>
      </c>
      <c r="BD24" s="19">
        <f t="shared" si="13"/>
        <v>0</v>
      </c>
      <c r="BE24" s="19">
        <f t="shared" si="13"/>
        <v>0</v>
      </c>
      <c r="BF24" s="19">
        <f t="shared" si="13"/>
        <v>0</v>
      </c>
      <c r="BG24" s="19">
        <f t="shared" si="13"/>
        <v>0</v>
      </c>
      <c r="BH24" s="19">
        <f t="shared" si="13"/>
        <v>0</v>
      </c>
      <c r="BI24" s="19">
        <f t="shared" si="13"/>
        <v>0</v>
      </c>
      <c r="BJ24" s="19">
        <f t="shared" si="13"/>
        <v>0</v>
      </c>
      <c r="BK24" s="19">
        <f t="shared" si="13"/>
        <v>0</v>
      </c>
      <c r="BL24" s="19">
        <f t="shared" si="13"/>
        <v>0</v>
      </c>
      <c r="BM24" s="19">
        <f t="shared" si="13"/>
        <v>0</v>
      </c>
      <c r="BN24" s="19">
        <f t="shared" si="13"/>
        <v>0</v>
      </c>
      <c r="BO24" s="19">
        <f t="shared" si="13"/>
        <v>0</v>
      </c>
      <c r="BP24" s="19">
        <f t="shared" ref="BP24:EA24" si="14">SUMIFS(BP18:BP22,$C$18:$C$22,"Сельский")</f>
        <v>0</v>
      </c>
      <c r="BQ24" s="19">
        <f t="shared" si="14"/>
        <v>0</v>
      </c>
      <c r="BR24" s="19">
        <f t="shared" si="14"/>
        <v>0</v>
      </c>
      <c r="BS24" s="19">
        <f t="shared" si="14"/>
        <v>0</v>
      </c>
      <c r="BT24" s="19">
        <f t="shared" si="14"/>
        <v>0</v>
      </c>
      <c r="BU24" s="19">
        <f t="shared" si="14"/>
        <v>0</v>
      </c>
      <c r="BV24" s="19">
        <f t="shared" si="14"/>
        <v>0</v>
      </c>
      <c r="BW24" s="19">
        <f t="shared" si="14"/>
        <v>0</v>
      </c>
      <c r="BX24" s="19">
        <f t="shared" si="14"/>
        <v>0</v>
      </c>
      <c r="BY24" s="19">
        <f t="shared" si="14"/>
        <v>0</v>
      </c>
      <c r="BZ24" s="19">
        <f t="shared" si="14"/>
        <v>0</v>
      </c>
      <c r="CA24" s="19">
        <f t="shared" si="14"/>
        <v>0</v>
      </c>
      <c r="CB24" s="19">
        <f t="shared" si="14"/>
        <v>0</v>
      </c>
      <c r="CC24" s="19">
        <f t="shared" si="14"/>
        <v>0</v>
      </c>
      <c r="CD24" s="19">
        <f t="shared" si="14"/>
        <v>0</v>
      </c>
      <c r="CE24" s="19">
        <f t="shared" si="14"/>
        <v>0</v>
      </c>
      <c r="CF24" s="19">
        <f t="shared" si="14"/>
        <v>0</v>
      </c>
      <c r="CG24" s="19">
        <f t="shared" si="14"/>
        <v>0</v>
      </c>
      <c r="CH24" s="19">
        <f t="shared" si="14"/>
        <v>0</v>
      </c>
      <c r="CI24" s="19">
        <f t="shared" si="14"/>
        <v>0</v>
      </c>
      <c r="CJ24" s="19">
        <f t="shared" si="14"/>
        <v>0</v>
      </c>
      <c r="CK24" s="19">
        <f t="shared" si="14"/>
        <v>0</v>
      </c>
      <c r="CL24" s="19">
        <f t="shared" si="14"/>
        <v>0</v>
      </c>
      <c r="CM24" s="19">
        <f t="shared" si="14"/>
        <v>0</v>
      </c>
      <c r="CN24" s="19">
        <f t="shared" si="14"/>
        <v>0</v>
      </c>
      <c r="CO24" s="19">
        <f t="shared" si="14"/>
        <v>0</v>
      </c>
      <c r="CP24" s="19">
        <f t="shared" si="14"/>
        <v>0</v>
      </c>
      <c r="CQ24" s="19">
        <f t="shared" si="14"/>
        <v>0</v>
      </c>
      <c r="CR24" s="19">
        <f t="shared" si="14"/>
        <v>0</v>
      </c>
      <c r="CS24" s="19">
        <f t="shared" si="14"/>
        <v>0</v>
      </c>
      <c r="CT24" s="19">
        <f t="shared" si="14"/>
        <v>0</v>
      </c>
      <c r="CU24" s="19">
        <f t="shared" si="14"/>
        <v>0</v>
      </c>
      <c r="CV24" s="19">
        <f t="shared" si="14"/>
        <v>0</v>
      </c>
      <c r="CW24" s="19">
        <f t="shared" si="14"/>
        <v>0</v>
      </c>
      <c r="CX24" s="19">
        <f t="shared" si="14"/>
        <v>0</v>
      </c>
      <c r="CY24" s="19">
        <f t="shared" si="14"/>
        <v>0</v>
      </c>
      <c r="CZ24" s="19">
        <f t="shared" si="14"/>
        <v>0</v>
      </c>
      <c r="DA24" s="19">
        <f t="shared" si="14"/>
        <v>0</v>
      </c>
      <c r="DB24" s="19">
        <f t="shared" si="14"/>
        <v>0</v>
      </c>
      <c r="DC24" s="19">
        <f t="shared" si="14"/>
        <v>0</v>
      </c>
      <c r="DD24" s="19">
        <f t="shared" si="14"/>
        <v>0</v>
      </c>
      <c r="DE24" s="19">
        <f t="shared" si="14"/>
        <v>0</v>
      </c>
      <c r="DF24" s="19">
        <f t="shared" si="14"/>
        <v>0</v>
      </c>
      <c r="DG24" s="19">
        <f t="shared" si="14"/>
        <v>0</v>
      </c>
      <c r="DH24" s="19">
        <f t="shared" si="14"/>
        <v>0</v>
      </c>
      <c r="DI24" s="19">
        <f t="shared" si="14"/>
        <v>0</v>
      </c>
      <c r="DJ24" s="19">
        <f t="shared" si="14"/>
        <v>0</v>
      </c>
      <c r="DK24" s="19">
        <f t="shared" si="14"/>
        <v>0</v>
      </c>
      <c r="DL24" s="19">
        <f t="shared" si="14"/>
        <v>0</v>
      </c>
      <c r="DM24" s="19">
        <f t="shared" si="14"/>
        <v>0</v>
      </c>
      <c r="DN24" s="19">
        <f t="shared" si="14"/>
        <v>0</v>
      </c>
      <c r="DO24" s="19">
        <f t="shared" si="14"/>
        <v>0</v>
      </c>
      <c r="DP24" s="19">
        <f t="shared" si="14"/>
        <v>0</v>
      </c>
      <c r="DQ24" s="19">
        <f t="shared" si="14"/>
        <v>0</v>
      </c>
      <c r="DR24" s="19">
        <f t="shared" si="14"/>
        <v>0</v>
      </c>
      <c r="DS24" s="19">
        <f t="shared" si="14"/>
        <v>0</v>
      </c>
      <c r="DT24" s="19">
        <f t="shared" si="14"/>
        <v>0</v>
      </c>
      <c r="DU24" s="19">
        <f t="shared" si="14"/>
        <v>0</v>
      </c>
      <c r="DV24" s="19">
        <f t="shared" si="14"/>
        <v>0</v>
      </c>
      <c r="DW24" s="19">
        <f t="shared" si="14"/>
        <v>0</v>
      </c>
      <c r="DX24" s="19">
        <f t="shared" si="14"/>
        <v>0</v>
      </c>
      <c r="DY24" s="19">
        <f t="shared" si="14"/>
        <v>0</v>
      </c>
      <c r="DZ24" s="19">
        <f t="shared" si="14"/>
        <v>0</v>
      </c>
      <c r="EA24" s="19">
        <f t="shared" si="14"/>
        <v>0</v>
      </c>
      <c r="EB24" s="19">
        <f t="shared" ref="EB24:GM24" si="15">SUMIFS(EB18:EB22,$C$18:$C$22,"Сельский")</f>
        <v>0</v>
      </c>
      <c r="EC24" s="19">
        <f t="shared" si="15"/>
        <v>0</v>
      </c>
      <c r="ED24" s="19">
        <f t="shared" si="15"/>
        <v>0</v>
      </c>
      <c r="EE24" s="19">
        <f t="shared" si="15"/>
        <v>0</v>
      </c>
      <c r="EF24" s="19">
        <f t="shared" si="15"/>
        <v>0</v>
      </c>
      <c r="EG24" s="19">
        <f t="shared" si="15"/>
        <v>0</v>
      </c>
      <c r="EH24" s="19">
        <f t="shared" si="15"/>
        <v>0</v>
      </c>
      <c r="EI24" s="19">
        <f t="shared" si="15"/>
        <v>0</v>
      </c>
      <c r="EJ24" s="19">
        <f t="shared" si="15"/>
        <v>0</v>
      </c>
      <c r="EK24" s="19">
        <f t="shared" si="15"/>
        <v>0</v>
      </c>
      <c r="EL24" s="19">
        <f t="shared" si="15"/>
        <v>0</v>
      </c>
      <c r="EM24" s="19">
        <f t="shared" si="15"/>
        <v>0</v>
      </c>
      <c r="EN24" s="19">
        <f t="shared" si="15"/>
        <v>0</v>
      </c>
      <c r="EO24" s="19">
        <f t="shared" si="15"/>
        <v>0</v>
      </c>
      <c r="EP24" s="19">
        <f t="shared" si="15"/>
        <v>0</v>
      </c>
      <c r="EQ24" s="19">
        <f t="shared" si="15"/>
        <v>0</v>
      </c>
      <c r="ER24" s="19">
        <f t="shared" si="15"/>
        <v>0</v>
      </c>
      <c r="ES24" s="19">
        <f t="shared" si="15"/>
        <v>0</v>
      </c>
      <c r="ET24" s="19">
        <f t="shared" si="15"/>
        <v>0</v>
      </c>
      <c r="EU24" s="19">
        <f t="shared" si="15"/>
        <v>0</v>
      </c>
      <c r="EV24" s="19">
        <f t="shared" si="15"/>
        <v>0</v>
      </c>
      <c r="EW24" s="19">
        <f t="shared" si="15"/>
        <v>0</v>
      </c>
      <c r="EX24" s="19">
        <f t="shared" si="15"/>
        <v>0</v>
      </c>
      <c r="EY24" s="19">
        <f t="shared" si="15"/>
        <v>0</v>
      </c>
      <c r="EZ24" s="19">
        <f t="shared" si="15"/>
        <v>0</v>
      </c>
      <c r="FA24" s="19">
        <f t="shared" si="15"/>
        <v>0</v>
      </c>
      <c r="FB24" s="19">
        <f t="shared" si="15"/>
        <v>0</v>
      </c>
      <c r="FC24" s="19">
        <f t="shared" si="15"/>
        <v>0</v>
      </c>
      <c r="FD24" s="19">
        <f t="shared" si="15"/>
        <v>0</v>
      </c>
      <c r="FE24" s="19">
        <f t="shared" si="15"/>
        <v>0</v>
      </c>
      <c r="FF24" s="19">
        <f t="shared" si="15"/>
        <v>0</v>
      </c>
      <c r="FG24" s="19">
        <f t="shared" si="15"/>
        <v>0</v>
      </c>
      <c r="FH24" s="19">
        <f t="shared" si="15"/>
        <v>0</v>
      </c>
      <c r="FI24" s="19">
        <f t="shared" si="15"/>
        <v>0</v>
      </c>
      <c r="FJ24" s="19">
        <f t="shared" si="15"/>
        <v>0</v>
      </c>
      <c r="FK24" s="19">
        <f t="shared" si="15"/>
        <v>0</v>
      </c>
      <c r="FL24" s="19">
        <f t="shared" si="15"/>
        <v>0</v>
      </c>
      <c r="FM24" s="19">
        <f t="shared" si="15"/>
        <v>0</v>
      </c>
      <c r="FN24" s="19">
        <f t="shared" si="15"/>
        <v>0</v>
      </c>
      <c r="FO24" s="19">
        <f t="shared" si="15"/>
        <v>0</v>
      </c>
      <c r="FP24" s="19">
        <f t="shared" si="15"/>
        <v>0</v>
      </c>
      <c r="FQ24" s="19">
        <f t="shared" si="15"/>
        <v>0</v>
      </c>
      <c r="FR24" s="19">
        <f t="shared" si="15"/>
        <v>0</v>
      </c>
      <c r="FS24" s="19">
        <f t="shared" si="15"/>
        <v>0</v>
      </c>
      <c r="FT24" s="19">
        <f t="shared" si="15"/>
        <v>0</v>
      </c>
      <c r="FU24" s="19">
        <f t="shared" si="15"/>
        <v>0</v>
      </c>
      <c r="FV24" s="19">
        <f t="shared" si="15"/>
        <v>0</v>
      </c>
      <c r="FW24" s="19">
        <f t="shared" si="15"/>
        <v>0</v>
      </c>
      <c r="FX24" s="19">
        <f t="shared" si="15"/>
        <v>0</v>
      </c>
      <c r="FY24" s="19">
        <f t="shared" si="15"/>
        <v>0</v>
      </c>
      <c r="FZ24" s="19">
        <f t="shared" si="15"/>
        <v>0</v>
      </c>
      <c r="GA24" s="19">
        <f t="shared" si="15"/>
        <v>0</v>
      </c>
      <c r="GB24" s="19">
        <f t="shared" si="15"/>
        <v>0</v>
      </c>
      <c r="GC24" s="19">
        <f t="shared" si="15"/>
        <v>0</v>
      </c>
      <c r="GD24" s="19">
        <f t="shared" si="15"/>
        <v>0</v>
      </c>
      <c r="GE24" s="19">
        <f t="shared" si="15"/>
        <v>0</v>
      </c>
      <c r="GF24" s="19">
        <f t="shared" si="15"/>
        <v>0</v>
      </c>
      <c r="GG24" s="19">
        <f t="shared" si="15"/>
        <v>0</v>
      </c>
      <c r="GH24" s="19">
        <f t="shared" si="15"/>
        <v>0</v>
      </c>
      <c r="GI24" s="19">
        <f t="shared" si="15"/>
        <v>0</v>
      </c>
      <c r="GJ24" s="19">
        <f t="shared" si="15"/>
        <v>0</v>
      </c>
      <c r="GK24" s="19">
        <f t="shared" si="15"/>
        <v>0</v>
      </c>
      <c r="GL24" s="19">
        <f t="shared" si="15"/>
        <v>0</v>
      </c>
      <c r="GM24" s="19">
        <f t="shared" si="15"/>
        <v>0</v>
      </c>
      <c r="GN24" s="19">
        <f t="shared" ref="GN24:IF24" si="16">SUMIFS(GN18:GN22,$C$18:$C$22,"Сельский")</f>
        <v>0</v>
      </c>
      <c r="GO24" s="19">
        <f t="shared" si="16"/>
        <v>0</v>
      </c>
      <c r="GP24" s="19">
        <f t="shared" si="16"/>
        <v>0</v>
      </c>
      <c r="GQ24" s="19">
        <f t="shared" si="16"/>
        <v>0</v>
      </c>
      <c r="GR24" s="19">
        <f t="shared" si="16"/>
        <v>0</v>
      </c>
      <c r="GS24" s="19">
        <f t="shared" si="16"/>
        <v>0</v>
      </c>
      <c r="GT24" s="19">
        <f t="shared" si="16"/>
        <v>0</v>
      </c>
      <c r="GU24" s="19">
        <f t="shared" si="16"/>
        <v>0</v>
      </c>
      <c r="GV24" s="19">
        <f t="shared" si="16"/>
        <v>0</v>
      </c>
      <c r="GW24" s="19">
        <f t="shared" si="16"/>
        <v>0</v>
      </c>
      <c r="GX24" s="19">
        <f t="shared" si="16"/>
        <v>0</v>
      </c>
      <c r="GY24" s="19">
        <f t="shared" si="16"/>
        <v>0</v>
      </c>
      <c r="GZ24" s="19">
        <f t="shared" si="16"/>
        <v>0</v>
      </c>
      <c r="HA24" s="19">
        <f t="shared" si="16"/>
        <v>0</v>
      </c>
      <c r="HB24" s="19">
        <f t="shared" si="16"/>
        <v>0</v>
      </c>
      <c r="HC24" s="19">
        <f t="shared" si="16"/>
        <v>0</v>
      </c>
      <c r="HD24" s="19">
        <f t="shared" si="16"/>
        <v>0</v>
      </c>
      <c r="HE24" s="19">
        <f t="shared" si="16"/>
        <v>0</v>
      </c>
      <c r="HF24" s="19">
        <f t="shared" si="16"/>
        <v>0</v>
      </c>
      <c r="HG24" s="19">
        <f t="shared" si="16"/>
        <v>0</v>
      </c>
      <c r="HH24" s="19">
        <f t="shared" si="16"/>
        <v>0</v>
      </c>
      <c r="HI24" s="19">
        <f t="shared" si="16"/>
        <v>0</v>
      </c>
      <c r="HJ24" s="19">
        <f t="shared" si="16"/>
        <v>0</v>
      </c>
      <c r="HK24" s="19">
        <f t="shared" si="16"/>
        <v>0</v>
      </c>
      <c r="HL24" s="19">
        <f t="shared" si="16"/>
        <v>0</v>
      </c>
      <c r="HM24" s="19">
        <f t="shared" si="16"/>
        <v>0</v>
      </c>
      <c r="HN24" s="19">
        <f t="shared" si="16"/>
        <v>0</v>
      </c>
      <c r="HO24" s="19">
        <f t="shared" si="16"/>
        <v>0</v>
      </c>
      <c r="HP24" s="19">
        <f t="shared" si="16"/>
        <v>0</v>
      </c>
      <c r="HQ24" s="19">
        <f t="shared" si="16"/>
        <v>0</v>
      </c>
      <c r="HR24" s="19">
        <f t="shared" si="16"/>
        <v>0</v>
      </c>
      <c r="HS24" s="19">
        <f t="shared" si="16"/>
        <v>0</v>
      </c>
      <c r="HT24" s="19">
        <f t="shared" si="16"/>
        <v>0</v>
      </c>
      <c r="HU24" s="19">
        <f t="shared" si="16"/>
        <v>0</v>
      </c>
      <c r="HV24" s="19">
        <f t="shared" si="16"/>
        <v>0</v>
      </c>
      <c r="HW24" s="19">
        <f t="shared" si="16"/>
        <v>0</v>
      </c>
      <c r="HX24" s="23">
        <f t="shared" si="16"/>
        <v>0</v>
      </c>
      <c r="HY24" s="23">
        <f t="shared" si="16"/>
        <v>0</v>
      </c>
      <c r="HZ24" s="23">
        <f t="shared" si="16"/>
        <v>0</v>
      </c>
      <c r="IA24" s="23">
        <f t="shared" si="16"/>
        <v>0</v>
      </c>
      <c r="IB24" s="23">
        <f t="shared" si="16"/>
        <v>0</v>
      </c>
      <c r="IC24" s="23">
        <f t="shared" si="16"/>
        <v>0</v>
      </c>
      <c r="ID24" s="23">
        <f t="shared" si="16"/>
        <v>0</v>
      </c>
      <c r="IE24" s="23">
        <f t="shared" si="16"/>
        <v>0</v>
      </c>
      <c r="IF24" s="23">
        <f t="shared" si="16"/>
        <v>0</v>
      </c>
    </row>
    <row r="25" spans="1:240" ht="18.75">
      <c r="A25" s="29"/>
      <c r="B25" s="16" t="s">
        <v>70</v>
      </c>
      <c r="C25" s="17" t="s">
        <v>68</v>
      </c>
      <c r="D25" s="19">
        <f>SUM(D23:D24)</f>
        <v>1129</v>
      </c>
      <c r="E25" s="19">
        <f t="shared" ref="E25:BP25" si="17">SUM(E23:E24)</f>
        <v>314</v>
      </c>
      <c r="F25" s="19">
        <f t="shared" si="17"/>
        <v>0</v>
      </c>
      <c r="G25" s="19">
        <f t="shared" si="17"/>
        <v>432</v>
      </c>
      <c r="H25" s="19">
        <f t="shared" si="17"/>
        <v>36</v>
      </c>
      <c r="I25" s="19">
        <f t="shared" si="17"/>
        <v>149</v>
      </c>
      <c r="J25" s="19">
        <f t="shared" si="17"/>
        <v>164</v>
      </c>
      <c r="K25" s="19">
        <f t="shared" si="17"/>
        <v>0</v>
      </c>
      <c r="L25" s="19">
        <f t="shared" si="17"/>
        <v>0</v>
      </c>
      <c r="M25" s="19">
        <f t="shared" si="17"/>
        <v>0</v>
      </c>
      <c r="N25" s="19">
        <f t="shared" si="17"/>
        <v>0</v>
      </c>
      <c r="O25" s="19">
        <f t="shared" si="17"/>
        <v>0</v>
      </c>
      <c r="P25" s="19">
        <f t="shared" si="17"/>
        <v>0</v>
      </c>
      <c r="Q25" s="19">
        <f t="shared" si="17"/>
        <v>0</v>
      </c>
      <c r="R25" s="19">
        <f t="shared" si="17"/>
        <v>0</v>
      </c>
      <c r="S25" s="19">
        <f t="shared" si="17"/>
        <v>0</v>
      </c>
      <c r="T25" s="19">
        <f t="shared" si="17"/>
        <v>0</v>
      </c>
      <c r="U25" s="19">
        <f t="shared" si="17"/>
        <v>0</v>
      </c>
      <c r="V25" s="19">
        <f t="shared" si="17"/>
        <v>0</v>
      </c>
      <c r="W25" s="19">
        <f t="shared" si="17"/>
        <v>0</v>
      </c>
      <c r="X25" s="19">
        <f t="shared" si="17"/>
        <v>0</v>
      </c>
      <c r="Y25" s="19">
        <f t="shared" si="17"/>
        <v>0</v>
      </c>
      <c r="Z25" s="19">
        <f t="shared" si="17"/>
        <v>0</v>
      </c>
      <c r="AA25" s="19">
        <f t="shared" si="17"/>
        <v>0</v>
      </c>
      <c r="AB25" s="19">
        <f t="shared" si="17"/>
        <v>0</v>
      </c>
      <c r="AC25" s="19">
        <f t="shared" si="17"/>
        <v>0</v>
      </c>
      <c r="AD25" s="19">
        <f t="shared" si="17"/>
        <v>0</v>
      </c>
      <c r="AE25" s="19">
        <f t="shared" si="17"/>
        <v>0</v>
      </c>
      <c r="AF25" s="19">
        <f t="shared" si="17"/>
        <v>0</v>
      </c>
      <c r="AG25" s="19">
        <f t="shared" si="17"/>
        <v>0</v>
      </c>
      <c r="AH25" s="19">
        <f t="shared" si="17"/>
        <v>0</v>
      </c>
      <c r="AI25" s="19">
        <f t="shared" si="17"/>
        <v>0</v>
      </c>
      <c r="AJ25" s="19">
        <f t="shared" si="17"/>
        <v>0</v>
      </c>
      <c r="AK25" s="19">
        <f t="shared" si="17"/>
        <v>0</v>
      </c>
      <c r="AL25" s="19">
        <f t="shared" si="17"/>
        <v>0</v>
      </c>
      <c r="AM25" s="19">
        <f t="shared" si="17"/>
        <v>0</v>
      </c>
      <c r="AN25" s="19">
        <f t="shared" si="17"/>
        <v>0</v>
      </c>
      <c r="AO25" s="19">
        <f t="shared" si="17"/>
        <v>0</v>
      </c>
      <c r="AP25" s="19">
        <f t="shared" si="17"/>
        <v>0</v>
      </c>
      <c r="AQ25" s="19">
        <f t="shared" si="17"/>
        <v>0</v>
      </c>
      <c r="AR25" s="19">
        <f t="shared" si="17"/>
        <v>0</v>
      </c>
      <c r="AS25" s="19">
        <f t="shared" si="17"/>
        <v>0</v>
      </c>
      <c r="AT25" s="19">
        <f t="shared" si="17"/>
        <v>0</v>
      </c>
      <c r="AU25" s="19">
        <f t="shared" si="17"/>
        <v>0</v>
      </c>
      <c r="AV25" s="19">
        <f t="shared" si="17"/>
        <v>0</v>
      </c>
      <c r="AW25" s="19">
        <f t="shared" si="17"/>
        <v>0</v>
      </c>
      <c r="AX25" s="19">
        <f t="shared" si="17"/>
        <v>0</v>
      </c>
      <c r="AY25" s="19">
        <f t="shared" si="17"/>
        <v>0</v>
      </c>
      <c r="AZ25" s="19">
        <f t="shared" si="17"/>
        <v>0</v>
      </c>
      <c r="BA25" s="19">
        <f t="shared" si="17"/>
        <v>0</v>
      </c>
      <c r="BB25" s="19">
        <f t="shared" si="17"/>
        <v>0</v>
      </c>
      <c r="BC25" s="19">
        <f t="shared" si="17"/>
        <v>0</v>
      </c>
      <c r="BD25" s="19">
        <f t="shared" si="17"/>
        <v>0</v>
      </c>
      <c r="BE25" s="19">
        <f t="shared" si="17"/>
        <v>0</v>
      </c>
      <c r="BF25" s="19">
        <f t="shared" si="17"/>
        <v>0</v>
      </c>
      <c r="BG25" s="19">
        <f t="shared" si="17"/>
        <v>0</v>
      </c>
      <c r="BH25" s="19">
        <f t="shared" si="17"/>
        <v>0</v>
      </c>
      <c r="BI25" s="19">
        <f t="shared" si="17"/>
        <v>0</v>
      </c>
      <c r="BJ25" s="19">
        <f t="shared" si="17"/>
        <v>0</v>
      </c>
      <c r="BK25" s="19">
        <f t="shared" si="17"/>
        <v>0</v>
      </c>
      <c r="BL25" s="19">
        <f t="shared" si="17"/>
        <v>0</v>
      </c>
      <c r="BM25" s="19">
        <f t="shared" si="17"/>
        <v>0</v>
      </c>
      <c r="BN25" s="19">
        <f t="shared" si="17"/>
        <v>0</v>
      </c>
      <c r="BO25" s="19">
        <f t="shared" si="17"/>
        <v>0</v>
      </c>
      <c r="BP25" s="19">
        <f t="shared" si="17"/>
        <v>0</v>
      </c>
      <c r="BQ25" s="19">
        <f t="shared" ref="BQ25:EB25" si="18">SUM(BQ23:BQ24)</f>
        <v>0</v>
      </c>
      <c r="BR25" s="19">
        <f t="shared" si="18"/>
        <v>0</v>
      </c>
      <c r="BS25" s="19">
        <f t="shared" si="18"/>
        <v>0</v>
      </c>
      <c r="BT25" s="19">
        <f t="shared" si="18"/>
        <v>0</v>
      </c>
      <c r="BU25" s="19">
        <f t="shared" si="18"/>
        <v>0</v>
      </c>
      <c r="BV25" s="19">
        <f t="shared" si="18"/>
        <v>0</v>
      </c>
      <c r="BW25" s="19">
        <f t="shared" si="18"/>
        <v>0</v>
      </c>
      <c r="BX25" s="19">
        <f t="shared" si="18"/>
        <v>0</v>
      </c>
      <c r="BY25" s="19">
        <f t="shared" si="18"/>
        <v>0</v>
      </c>
      <c r="BZ25" s="19">
        <f t="shared" si="18"/>
        <v>0</v>
      </c>
      <c r="CA25" s="19">
        <f t="shared" si="18"/>
        <v>0</v>
      </c>
      <c r="CB25" s="19">
        <f t="shared" si="18"/>
        <v>0</v>
      </c>
      <c r="CC25" s="19">
        <f t="shared" si="18"/>
        <v>0</v>
      </c>
      <c r="CD25" s="19">
        <f t="shared" si="18"/>
        <v>0</v>
      </c>
      <c r="CE25" s="19">
        <f t="shared" si="18"/>
        <v>0</v>
      </c>
      <c r="CF25" s="19">
        <f t="shared" si="18"/>
        <v>0</v>
      </c>
      <c r="CG25" s="19">
        <f t="shared" si="18"/>
        <v>0</v>
      </c>
      <c r="CH25" s="19">
        <f t="shared" si="18"/>
        <v>0</v>
      </c>
      <c r="CI25" s="19">
        <f t="shared" si="18"/>
        <v>0</v>
      </c>
      <c r="CJ25" s="19">
        <f t="shared" si="18"/>
        <v>0</v>
      </c>
      <c r="CK25" s="19">
        <f t="shared" si="18"/>
        <v>0</v>
      </c>
      <c r="CL25" s="19">
        <f t="shared" si="18"/>
        <v>0</v>
      </c>
      <c r="CM25" s="19">
        <f t="shared" si="18"/>
        <v>0</v>
      </c>
      <c r="CN25" s="19">
        <f t="shared" si="18"/>
        <v>0</v>
      </c>
      <c r="CO25" s="19">
        <f t="shared" si="18"/>
        <v>0</v>
      </c>
      <c r="CP25" s="19">
        <f t="shared" si="18"/>
        <v>0</v>
      </c>
      <c r="CQ25" s="19">
        <f t="shared" si="18"/>
        <v>0</v>
      </c>
      <c r="CR25" s="19">
        <f t="shared" si="18"/>
        <v>0</v>
      </c>
      <c r="CS25" s="19">
        <f t="shared" si="18"/>
        <v>0</v>
      </c>
      <c r="CT25" s="19">
        <f t="shared" si="18"/>
        <v>0</v>
      </c>
      <c r="CU25" s="19">
        <f t="shared" si="18"/>
        <v>0</v>
      </c>
      <c r="CV25" s="19">
        <f t="shared" si="18"/>
        <v>0</v>
      </c>
      <c r="CW25" s="19">
        <f t="shared" si="18"/>
        <v>0</v>
      </c>
      <c r="CX25" s="19">
        <f t="shared" si="18"/>
        <v>0</v>
      </c>
      <c r="CY25" s="19">
        <f t="shared" si="18"/>
        <v>0</v>
      </c>
      <c r="CZ25" s="19">
        <f t="shared" si="18"/>
        <v>0</v>
      </c>
      <c r="DA25" s="19">
        <f t="shared" si="18"/>
        <v>0</v>
      </c>
      <c r="DB25" s="19">
        <f t="shared" si="18"/>
        <v>0</v>
      </c>
      <c r="DC25" s="19">
        <f t="shared" si="18"/>
        <v>0</v>
      </c>
      <c r="DD25" s="19">
        <f t="shared" si="18"/>
        <v>0</v>
      </c>
      <c r="DE25" s="19">
        <f t="shared" si="18"/>
        <v>0</v>
      </c>
      <c r="DF25" s="19">
        <f t="shared" si="18"/>
        <v>0</v>
      </c>
      <c r="DG25" s="19">
        <f t="shared" si="18"/>
        <v>0</v>
      </c>
      <c r="DH25" s="19">
        <f t="shared" si="18"/>
        <v>0</v>
      </c>
      <c r="DI25" s="19">
        <f t="shared" si="18"/>
        <v>0</v>
      </c>
      <c r="DJ25" s="19">
        <f t="shared" si="18"/>
        <v>0</v>
      </c>
      <c r="DK25" s="19">
        <f t="shared" si="18"/>
        <v>0</v>
      </c>
      <c r="DL25" s="19">
        <f t="shared" si="18"/>
        <v>0</v>
      </c>
      <c r="DM25" s="19">
        <f t="shared" si="18"/>
        <v>0</v>
      </c>
      <c r="DN25" s="19">
        <f t="shared" si="18"/>
        <v>0</v>
      </c>
      <c r="DO25" s="19">
        <f t="shared" si="18"/>
        <v>0</v>
      </c>
      <c r="DP25" s="19">
        <f t="shared" si="18"/>
        <v>0</v>
      </c>
      <c r="DQ25" s="19">
        <f t="shared" si="18"/>
        <v>0</v>
      </c>
      <c r="DR25" s="19">
        <f t="shared" si="18"/>
        <v>0</v>
      </c>
      <c r="DS25" s="19">
        <f t="shared" si="18"/>
        <v>34</v>
      </c>
      <c r="DT25" s="19">
        <f t="shared" si="18"/>
        <v>0</v>
      </c>
      <c r="DU25" s="19">
        <f t="shared" si="18"/>
        <v>0</v>
      </c>
      <c r="DV25" s="19">
        <f t="shared" si="18"/>
        <v>0</v>
      </c>
      <c r="DW25" s="19">
        <f t="shared" si="18"/>
        <v>0</v>
      </c>
      <c r="DX25" s="19">
        <f t="shared" si="18"/>
        <v>0</v>
      </c>
      <c r="DY25" s="19">
        <f t="shared" si="18"/>
        <v>0</v>
      </c>
      <c r="DZ25" s="19">
        <f t="shared" si="18"/>
        <v>0</v>
      </c>
      <c r="EA25" s="19">
        <f t="shared" si="18"/>
        <v>0</v>
      </c>
      <c r="EB25" s="19">
        <f t="shared" si="18"/>
        <v>0</v>
      </c>
      <c r="EC25" s="19">
        <f t="shared" ref="EC25:GN25" si="19">SUM(EC23:EC24)</f>
        <v>0</v>
      </c>
      <c r="ED25" s="19">
        <f t="shared" si="19"/>
        <v>0</v>
      </c>
      <c r="EE25" s="19">
        <f t="shared" si="19"/>
        <v>0</v>
      </c>
      <c r="EF25" s="19">
        <f t="shared" si="19"/>
        <v>0</v>
      </c>
      <c r="EG25" s="19">
        <f t="shared" si="19"/>
        <v>0</v>
      </c>
      <c r="EH25" s="19">
        <f t="shared" si="19"/>
        <v>0</v>
      </c>
      <c r="EI25" s="19">
        <f t="shared" si="19"/>
        <v>0</v>
      </c>
      <c r="EJ25" s="19">
        <f t="shared" si="19"/>
        <v>0</v>
      </c>
      <c r="EK25" s="19">
        <f t="shared" si="19"/>
        <v>0</v>
      </c>
      <c r="EL25" s="19">
        <f t="shared" si="19"/>
        <v>0</v>
      </c>
      <c r="EM25" s="19">
        <f t="shared" si="19"/>
        <v>0</v>
      </c>
      <c r="EN25" s="19">
        <f t="shared" si="19"/>
        <v>0</v>
      </c>
      <c r="EO25" s="19">
        <f t="shared" si="19"/>
        <v>0</v>
      </c>
      <c r="EP25" s="19">
        <f t="shared" si="19"/>
        <v>0</v>
      </c>
      <c r="EQ25" s="19">
        <f t="shared" si="19"/>
        <v>0</v>
      </c>
      <c r="ER25" s="19">
        <f t="shared" si="19"/>
        <v>0</v>
      </c>
      <c r="ES25" s="19">
        <f t="shared" si="19"/>
        <v>0</v>
      </c>
      <c r="ET25" s="19">
        <f t="shared" si="19"/>
        <v>0</v>
      </c>
      <c r="EU25" s="19">
        <f t="shared" si="19"/>
        <v>0</v>
      </c>
      <c r="EV25" s="19">
        <f t="shared" si="19"/>
        <v>0</v>
      </c>
      <c r="EW25" s="19">
        <f t="shared" si="19"/>
        <v>0</v>
      </c>
      <c r="EX25" s="19">
        <f t="shared" si="19"/>
        <v>0</v>
      </c>
      <c r="EY25" s="19">
        <f t="shared" si="19"/>
        <v>0</v>
      </c>
      <c r="EZ25" s="19">
        <f t="shared" si="19"/>
        <v>0</v>
      </c>
      <c r="FA25" s="19">
        <f t="shared" si="19"/>
        <v>0</v>
      </c>
      <c r="FB25" s="19">
        <f t="shared" si="19"/>
        <v>0</v>
      </c>
      <c r="FC25" s="19">
        <f t="shared" si="19"/>
        <v>0</v>
      </c>
      <c r="FD25" s="19">
        <f t="shared" si="19"/>
        <v>0</v>
      </c>
      <c r="FE25" s="19">
        <f t="shared" si="19"/>
        <v>0</v>
      </c>
      <c r="FF25" s="19">
        <f t="shared" si="19"/>
        <v>0</v>
      </c>
      <c r="FG25" s="19">
        <f t="shared" si="19"/>
        <v>0</v>
      </c>
      <c r="FH25" s="19">
        <f t="shared" si="19"/>
        <v>0</v>
      </c>
      <c r="FI25" s="19">
        <f t="shared" si="19"/>
        <v>0</v>
      </c>
      <c r="FJ25" s="19">
        <f t="shared" si="19"/>
        <v>0</v>
      </c>
      <c r="FK25" s="19">
        <f t="shared" si="19"/>
        <v>0</v>
      </c>
      <c r="FL25" s="19">
        <f t="shared" si="19"/>
        <v>0</v>
      </c>
      <c r="FM25" s="19">
        <f t="shared" si="19"/>
        <v>0</v>
      </c>
      <c r="FN25" s="19">
        <f t="shared" si="19"/>
        <v>0</v>
      </c>
      <c r="FO25" s="19">
        <f t="shared" si="19"/>
        <v>0</v>
      </c>
      <c r="FP25" s="19">
        <f t="shared" si="19"/>
        <v>0</v>
      </c>
      <c r="FQ25" s="19">
        <f t="shared" si="19"/>
        <v>0</v>
      </c>
      <c r="FR25" s="19">
        <f t="shared" si="19"/>
        <v>0</v>
      </c>
      <c r="FS25" s="19">
        <f t="shared" si="19"/>
        <v>0</v>
      </c>
      <c r="FT25" s="19">
        <f t="shared" si="19"/>
        <v>0</v>
      </c>
      <c r="FU25" s="19">
        <f t="shared" si="19"/>
        <v>0</v>
      </c>
      <c r="FV25" s="19">
        <f t="shared" si="19"/>
        <v>0</v>
      </c>
      <c r="FW25" s="19">
        <f t="shared" si="19"/>
        <v>0</v>
      </c>
      <c r="FX25" s="19">
        <f t="shared" si="19"/>
        <v>0</v>
      </c>
      <c r="FY25" s="19">
        <f t="shared" si="19"/>
        <v>0</v>
      </c>
      <c r="FZ25" s="19">
        <f t="shared" si="19"/>
        <v>0</v>
      </c>
      <c r="GA25" s="19">
        <f t="shared" si="19"/>
        <v>0</v>
      </c>
      <c r="GB25" s="19">
        <f t="shared" si="19"/>
        <v>0</v>
      </c>
      <c r="GC25" s="19">
        <f t="shared" si="19"/>
        <v>0</v>
      </c>
      <c r="GD25" s="19">
        <f t="shared" si="19"/>
        <v>0</v>
      </c>
      <c r="GE25" s="19">
        <f t="shared" si="19"/>
        <v>0</v>
      </c>
      <c r="GF25" s="19">
        <f t="shared" si="19"/>
        <v>0</v>
      </c>
      <c r="GG25" s="19">
        <f t="shared" si="19"/>
        <v>0</v>
      </c>
      <c r="GH25" s="19">
        <f t="shared" si="19"/>
        <v>0</v>
      </c>
      <c r="GI25" s="19">
        <f t="shared" si="19"/>
        <v>0</v>
      </c>
      <c r="GJ25" s="19">
        <f t="shared" si="19"/>
        <v>0</v>
      </c>
      <c r="GK25" s="19">
        <f t="shared" si="19"/>
        <v>0</v>
      </c>
      <c r="GL25" s="19">
        <f t="shared" si="19"/>
        <v>0</v>
      </c>
      <c r="GM25" s="19">
        <f t="shared" si="19"/>
        <v>0</v>
      </c>
      <c r="GN25" s="19">
        <f t="shared" si="19"/>
        <v>0</v>
      </c>
      <c r="GO25" s="19">
        <f t="shared" ref="GO25:IF25" si="20">SUM(GO23:GO24)</f>
        <v>0</v>
      </c>
      <c r="GP25" s="19">
        <f t="shared" si="20"/>
        <v>0</v>
      </c>
      <c r="GQ25" s="19">
        <f t="shared" si="20"/>
        <v>0</v>
      </c>
      <c r="GR25" s="19">
        <f t="shared" si="20"/>
        <v>0</v>
      </c>
      <c r="GS25" s="19">
        <f t="shared" si="20"/>
        <v>0</v>
      </c>
      <c r="GT25" s="19">
        <f t="shared" si="20"/>
        <v>0</v>
      </c>
      <c r="GU25" s="19">
        <f t="shared" si="20"/>
        <v>0</v>
      </c>
      <c r="GV25" s="19">
        <f t="shared" si="20"/>
        <v>0</v>
      </c>
      <c r="GW25" s="19">
        <f t="shared" si="20"/>
        <v>0</v>
      </c>
      <c r="GX25" s="19">
        <f t="shared" si="20"/>
        <v>0</v>
      </c>
      <c r="GY25" s="19">
        <f t="shared" si="20"/>
        <v>0</v>
      </c>
      <c r="GZ25" s="19">
        <f t="shared" si="20"/>
        <v>0</v>
      </c>
      <c r="HA25" s="19">
        <f t="shared" si="20"/>
        <v>0</v>
      </c>
      <c r="HB25" s="19">
        <f t="shared" si="20"/>
        <v>0</v>
      </c>
      <c r="HC25" s="19">
        <f t="shared" si="20"/>
        <v>0</v>
      </c>
      <c r="HD25" s="19">
        <f t="shared" si="20"/>
        <v>34</v>
      </c>
      <c r="HE25" s="19">
        <f t="shared" si="20"/>
        <v>34</v>
      </c>
      <c r="HF25" s="19">
        <f t="shared" si="20"/>
        <v>0</v>
      </c>
      <c r="HG25" s="19">
        <f t="shared" si="20"/>
        <v>0</v>
      </c>
      <c r="HH25" s="19">
        <f t="shared" si="20"/>
        <v>0</v>
      </c>
      <c r="HI25" s="19">
        <f t="shared" si="20"/>
        <v>0</v>
      </c>
      <c r="HJ25" s="19">
        <f t="shared" si="20"/>
        <v>0</v>
      </c>
      <c r="HK25" s="19">
        <f t="shared" si="20"/>
        <v>0</v>
      </c>
      <c r="HL25" s="19">
        <f t="shared" si="20"/>
        <v>0</v>
      </c>
      <c r="HM25" s="19">
        <f t="shared" si="20"/>
        <v>0</v>
      </c>
      <c r="HN25" s="19">
        <f t="shared" si="20"/>
        <v>0</v>
      </c>
      <c r="HO25" s="19">
        <f t="shared" si="20"/>
        <v>0</v>
      </c>
      <c r="HP25" s="19">
        <f t="shared" si="20"/>
        <v>0</v>
      </c>
      <c r="HQ25" s="19">
        <f t="shared" si="20"/>
        <v>0</v>
      </c>
      <c r="HR25" s="19">
        <f t="shared" si="20"/>
        <v>0</v>
      </c>
      <c r="HS25" s="19">
        <f t="shared" si="20"/>
        <v>0</v>
      </c>
      <c r="HT25" s="19">
        <f t="shared" si="20"/>
        <v>0</v>
      </c>
      <c r="HU25" s="19">
        <f t="shared" si="20"/>
        <v>0</v>
      </c>
      <c r="HV25" s="19">
        <f t="shared" si="20"/>
        <v>1073.7</v>
      </c>
      <c r="HW25" s="19">
        <f t="shared" si="20"/>
        <v>38.299999999999997</v>
      </c>
      <c r="HX25" s="23">
        <f t="shared" si="20"/>
        <v>84734</v>
      </c>
      <c r="HY25" s="23">
        <f t="shared" si="20"/>
        <v>62814</v>
      </c>
      <c r="HZ25" s="23">
        <f t="shared" si="20"/>
        <v>61709</v>
      </c>
      <c r="IA25" s="23">
        <f t="shared" si="20"/>
        <v>1534</v>
      </c>
      <c r="IB25" s="23">
        <f t="shared" si="20"/>
        <v>1105</v>
      </c>
      <c r="IC25" s="23">
        <f t="shared" si="20"/>
        <v>21920</v>
      </c>
      <c r="ID25" s="23">
        <f t="shared" si="20"/>
        <v>21625</v>
      </c>
      <c r="IE25" s="23">
        <f t="shared" si="20"/>
        <v>714</v>
      </c>
      <c r="IF25" s="23">
        <f t="shared" si="20"/>
        <v>295</v>
      </c>
    </row>
    <row r="26" spans="1:240" ht="18" customHeight="1">
      <c r="IF26" s="31" t="s">
        <v>96</v>
      </c>
    </row>
  </sheetData>
  <autoFilter ref="A17:IG25"/>
  <mergeCells count="330">
    <mergeCell ref="ID15:ID16"/>
    <mergeCell ref="IF15:IF16"/>
    <mergeCell ref="HW8:HW16"/>
    <mergeCell ref="HL15:HL16"/>
    <mergeCell ref="HM15:HM16"/>
    <mergeCell ref="HN15:HN16"/>
    <mergeCell ref="HO15:HO16"/>
    <mergeCell ref="HZ15:HZ16"/>
    <mergeCell ref="IB15:IB16"/>
    <mergeCell ref="HY13:IF13"/>
    <mergeCell ref="HY14:HY16"/>
    <mergeCell ref="HZ14:IB14"/>
    <mergeCell ref="IC14:IC16"/>
    <mergeCell ref="ID14:IF14"/>
    <mergeCell ref="HU13:HU16"/>
    <mergeCell ref="HX13:HX16"/>
    <mergeCell ref="HQ13:HQ16"/>
    <mergeCell ref="GU15:GU16"/>
    <mergeCell ref="GV15:GV16"/>
    <mergeCell ref="GW15:GW16"/>
    <mergeCell ref="GX15:GX16"/>
    <mergeCell ref="GY15:GY16"/>
    <mergeCell ref="GZ15:GZ16"/>
    <mergeCell ref="HD10:HD16"/>
    <mergeCell ref="HE10:HU10"/>
    <mergeCell ref="HR13:HR16"/>
    <mergeCell ref="HS13:HS16"/>
    <mergeCell ref="HT13:HT16"/>
    <mergeCell ref="HS11:HU12"/>
    <mergeCell ref="HE13:HE16"/>
    <mergeCell ref="HF13:HF16"/>
    <mergeCell ref="HG13:HO14"/>
    <mergeCell ref="HP13:HP16"/>
    <mergeCell ref="HE11:HO12"/>
    <mergeCell ref="HP11:HR12"/>
    <mergeCell ref="HA15:HA16"/>
    <mergeCell ref="HG15:HG16"/>
    <mergeCell ref="HH15:HH16"/>
    <mergeCell ref="HI15:HI16"/>
    <mergeCell ref="HJ15:HJ16"/>
    <mergeCell ref="HK15:HK16"/>
    <mergeCell ref="DZ15:DZ16"/>
    <mergeCell ref="EO15:EO16"/>
    <mergeCell ref="GS15:GS16"/>
    <mergeCell ref="GT15:GT16"/>
    <mergeCell ref="GD15:GD16"/>
    <mergeCell ref="GE15:GE16"/>
    <mergeCell ref="GF15:GF16"/>
    <mergeCell ref="GG15:GG16"/>
    <mergeCell ref="GH15:GH16"/>
    <mergeCell ref="GI15:GI16"/>
    <mergeCell ref="FZ15:FZ16"/>
    <mergeCell ref="GA15:GA16"/>
    <mergeCell ref="GC15:GC16"/>
    <mergeCell ref="GR15:GR16"/>
    <mergeCell ref="GN15:GN16"/>
    <mergeCell ref="GP15:GP16"/>
    <mergeCell ref="GQ15:GQ16"/>
    <mergeCell ref="FD15:FD16"/>
    <mergeCell ref="FE15:FE16"/>
    <mergeCell ref="FF15:FF16"/>
    <mergeCell ref="FG15:FG16"/>
    <mergeCell ref="FH15:FH16"/>
    <mergeCell ref="FI15:FI16"/>
    <mergeCell ref="FJ15:FJ16"/>
    <mergeCell ref="FL15:FL16"/>
    <mergeCell ref="FM15:FM16"/>
    <mergeCell ref="FN15:FN16"/>
    <mergeCell ref="FO15:FO16"/>
    <mergeCell ref="FP15:FP16"/>
    <mergeCell ref="FS15:FS16"/>
    <mergeCell ref="FT15:FT16"/>
    <mergeCell ref="EM11:EN14"/>
    <mergeCell ref="EO11:ES14"/>
    <mergeCell ref="EX11:EX16"/>
    <mergeCell ref="EY11:FC14"/>
    <mergeCell ref="EI15:EI16"/>
    <mergeCell ref="EJ15:EJ16"/>
    <mergeCell ref="EQ15:EQ16"/>
    <mergeCell ref="ER15:ER16"/>
    <mergeCell ref="ES15:ES16"/>
    <mergeCell ref="EV15:EV16"/>
    <mergeCell ref="EW15:EW16"/>
    <mergeCell ref="EY15:EY16"/>
    <mergeCell ref="EV9:EW14"/>
    <mergeCell ref="EX9:FW9"/>
    <mergeCell ref="FW15:FW16"/>
    <mergeCell ref="EH11:EL14"/>
    <mergeCell ref="FU15:FU16"/>
    <mergeCell ref="FV15:FV16"/>
    <mergeCell ref="FD11:FE14"/>
    <mergeCell ref="FF11:FJ14"/>
    <mergeCell ref="EP15:EP16"/>
    <mergeCell ref="EK15:EK16"/>
    <mergeCell ref="EL15:EL16"/>
    <mergeCell ref="EM15:EM16"/>
    <mergeCell ref="GO11:GO16"/>
    <mergeCell ref="GP11:GT14"/>
    <mergeCell ref="DE15:DE16"/>
    <mergeCell ref="EZ15:EZ16"/>
    <mergeCell ref="FA15:FA16"/>
    <mergeCell ref="FB15:FB16"/>
    <mergeCell ref="FC15:FC16"/>
    <mergeCell ref="EN15:EN16"/>
    <mergeCell ref="DZ11:EA14"/>
    <mergeCell ref="EB11:EF14"/>
    <mergeCell ref="EG11:EG16"/>
    <mergeCell ref="DT11:DT16"/>
    <mergeCell ref="DU11:DY14"/>
    <mergeCell ref="ED15:ED16"/>
    <mergeCell ref="EE15:EE16"/>
    <mergeCell ref="EF15:EF16"/>
    <mergeCell ref="EH15:EH16"/>
    <mergeCell ref="DF15:DF16"/>
    <mergeCell ref="DG15:DG16"/>
    <mergeCell ref="DH15:DH16"/>
    <mergeCell ref="DI15:DI16"/>
    <mergeCell ref="CP10:CU10"/>
    <mergeCell ref="CP11:CP16"/>
    <mergeCell ref="CQ11:CU14"/>
    <mergeCell ref="BF10:BG14"/>
    <mergeCell ref="BH10:BI14"/>
    <mergeCell ref="BL10:BX10"/>
    <mergeCell ref="BY10:CK10"/>
    <mergeCell ref="BZ15:BZ16"/>
    <mergeCell ref="CA15:CA16"/>
    <mergeCell ref="CB15:CB16"/>
    <mergeCell ref="CC15:CC16"/>
    <mergeCell ref="BH15:BH16"/>
    <mergeCell ref="BJ15:BJ16"/>
    <mergeCell ref="BK15:BK16"/>
    <mergeCell ref="BM15:BM16"/>
    <mergeCell ref="BF15:BF16"/>
    <mergeCell ref="BX15:BX16"/>
    <mergeCell ref="CG15:CG16"/>
    <mergeCell ref="CH15:CH16"/>
    <mergeCell ref="CI15:CI16"/>
    <mergeCell ref="CJ15:CJ16"/>
    <mergeCell ref="BL11:BL16"/>
    <mergeCell ref="BM11:BQ14"/>
    <mergeCell ref="BR11:BS14"/>
    <mergeCell ref="BB12:BB16"/>
    <mergeCell ref="BC12:BC16"/>
    <mergeCell ref="AQ10:AQ16"/>
    <mergeCell ref="BA12:BA16"/>
    <mergeCell ref="AW10:BE11"/>
    <mergeCell ref="BD12:BD16"/>
    <mergeCell ref="BE12:BE16"/>
    <mergeCell ref="AV10:AV16"/>
    <mergeCell ref="AK15:AK16"/>
    <mergeCell ref="AM15:AM16"/>
    <mergeCell ref="AO15:AO16"/>
    <mergeCell ref="AR10:AR16"/>
    <mergeCell ref="AS10:AS16"/>
    <mergeCell ref="AT10:AT16"/>
    <mergeCell ref="AU10:AU16"/>
    <mergeCell ref="AW12:AW16"/>
    <mergeCell ref="AX12:AX16"/>
    <mergeCell ref="AY12:AY16"/>
    <mergeCell ref="AZ12:AZ16"/>
    <mergeCell ref="AK10:AL14"/>
    <mergeCell ref="AM10:AN14"/>
    <mergeCell ref="AO10:AP14"/>
    <mergeCell ref="BT11:BX14"/>
    <mergeCell ref="BY11:BY16"/>
    <mergeCell ref="BZ11:CD14"/>
    <mergeCell ref="EA15:EA16"/>
    <mergeCell ref="EB15:EB16"/>
    <mergeCell ref="EC15:EC16"/>
    <mergeCell ref="CV11:CW14"/>
    <mergeCell ref="CX11:DB14"/>
    <mergeCell ref="DC11:DC16"/>
    <mergeCell ref="DD11:DH14"/>
    <mergeCell ref="DI11:DJ14"/>
    <mergeCell ref="DK11:DO14"/>
    <mergeCell ref="CZ15:CZ16"/>
    <mergeCell ref="DA15:DA16"/>
    <mergeCell ref="DO15:DO16"/>
    <mergeCell ref="DR15:DR16"/>
    <mergeCell ref="CT15:CT16"/>
    <mergeCell ref="CU15:CU16"/>
    <mergeCell ref="CV15:CV16"/>
    <mergeCell ref="CW15:CW16"/>
    <mergeCell ref="CX15:CX16"/>
    <mergeCell ref="CY15:CY16"/>
    <mergeCell ref="DB15:DB16"/>
    <mergeCell ref="DD15:DD16"/>
    <mergeCell ref="J10:J16"/>
    <mergeCell ref="Q10:Y11"/>
    <mergeCell ref="Z10:AH11"/>
    <mergeCell ref="AI10:AJ14"/>
    <mergeCell ref="AF12:AF16"/>
    <mergeCell ref="AG12:AG16"/>
    <mergeCell ref="AI15:AI16"/>
    <mergeCell ref="AH12:AH16"/>
    <mergeCell ref="AD12:AD16"/>
    <mergeCell ref="Q12:Q16"/>
    <mergeCell ref="R12:R16"/>
    <mergeCell ref="S12:S16"/>
    <mergeCell ref="T12:T16"/>
    <mergeCell ref="U12:U16"/>
    <mergeCell ref="V12:V16"/>
    <mergeCell ref="W12:W16"/>
    <mergeCell ref="AB12:AB16"/>
    <mergeCell ref="AC12:AC16"/>
    <mergeCell ref="AE12:AE16"/>
    <mergeCell ref="X12:X16"/>
    <mergeCell ref="Y12:Y16"/>
    <mergeCell ref="Z12:Z16"/>
    <mergeCell ref="AA12:AA16"/>
    <mergeCell ref="GB9:HA9"/>
    <mergeCell ref="HB9:HC15"/>
    <mergeCell ref="EX10:FJ10"/>
    <mergeCell ref="FK10:FW10"/>
    <mergeCell ref="GB10:GN10"/>
    <mergeCell ref="GO10:HA10"/>
    <mergeCell ref="GU11:GV14"/>
    <mergeCell ref="GW11:HA14"/>
    <mergeCell ref="GJ15:GJ16"/>
    <mergeCell ref="GK15:GK16"/>
    <mergeCell ref="GL15:GL16"/>
    <mergeCell ref="GM15:GM16"/>
    <mergeCell ref="FK11:FK16"/>
    <mergeCell ref="FL11:FP14"/>
    <mergeCell ref="FQ11:FR14"/>
    <mergeCell ref="FS11:FW14"/>
    <mergeCell ref="GB11:GB16"/>
    <mergeCell ref="GC11:GG14"/>
    <mergeCell ref="FQ15:FQ16"/>
    <mergeCell ref="FR15:FR16"/>
    <mergeCell ref="GH11:GI14"/>
    <mergeCell ref="GJ11:GN14"/>
    <mergeCell ref="FX9:FY15"/>
    <mergeCell ref="FZ9:GA14"/>
    <mergeCell ref="CP9:CU9"/>
    <mergeCell ref="CV9:DO9"/>
    <mergeCell ref="DP9:DQ15"/>
    <mergeCell ref="DR9:DS14"/>
    <mergeCell ref="DT9:ES9"/>
    <mergeCell ref="ET9:EU15"/>
    <mergeCell ref="CV10:DB10"/>
    <mergeCell ref="DC10:DO10"/>
    <mergeCell ref="DT10:EF10"/>
    <mergeCell ref="EG10:ES10"/>
    <mergeCell ref="CQ15:CQ16"/>
    <mergeCell ref="CR15:CR16"/>
    <mergeCell ref="CS15:CS16"/>
    <mergeCell ref="DJ15:DJ16"/>
    <mergeCell ref="DS15:DS16"/>
    <mergeCell ref="DU15:DU16"/>
    <mergeCell ref="DV15:DV16"/>
    <mergeCell ref="DW15:DW16"/>
    <mergeCell ref="DX15:DX16"/>
    <mergeCell ref="DY15:DY16"/>
    <mergeCell ref="DK15:DK16"/>
    <mergeCell ref="DL15:DL16"/>
    <mergeCell ref="DM15:DM16"/>
    <mergeCell ref="DN15:DN16"/>
    <mergeCell ref="BF9:BI9"/>
    <mergeCell ref="BJ9:BK14"/>
    <mergeCell ref="BL9:BX9"/>
    <mergeCell ref="BY9:CK9"/>
    <mergeCell ref="CL9:CM15"/>
    <mergeCell ref="CN9:CO14"/>
    <mergeCell ref="BN15:BN16"/>
    <mergeCell ref="BO15:BO16"/>
    <mergeCell ref="BP15:BP16"/>
    <mergeCell ref="BQ15:BQ16"/>
    <mergeCell ref="CE11:CF14"/>
    <mergeCell ref="CG11:CK14"/>
    <mergeCell ref="CD15:CD16"/>
    <mergeCell ref="BR15:BR16"/>
    <mergeCell ref="BS15:BS16"/>
    <mergeCell ref="BT15:BT16"/>
    <mergeCell ref="BU15:BU16"/>
    <mergeCell ref="BV15:BV16"/>
    <mergeCell ref="BW15:BW16"/>
    <mergeCell ref="CK15:CK16"/>
    <mergeCell ref="CN15:CN16"/>
    <mergeCell ref="CO15:CO16"/>
    <mergeCell ref="CE15:CE16"/>
    <mergeCell ref="CF15:CF16"/>
    <mergeCell ref="FZ7:HC7"/>
    <mergeCell ref="HD7:HU9"/>
    <mergeCell ref="HV7:HV16"/>
    <mergeCell ref="HX7:IF12"/>
    <mergeCell ref="E8:AH8"/>
    <mergeCell ref="AI8:AP8"/>
    <mergeCell ref="AQ8:AV8"/>
    <mergeCell ref="AW8:BE8"/>
    <mergeCell ref="BF8:BI8"/>
    <mergeCell ref="BJ8:CM8"/>
    <mergeCell ref="BF7:BX7"/>
    <mergeCell ref="BY7:CM7"/>
    <mergeCell ref="CN7:CU7"/>
    <mergeCell ref="CV7:DQ7"/>
    <mergeCell ref="DR7:EU7"/>
    <mergeCell ref="EV7:FY7"/>
    <mergeCell ref="CN8:CU8"/>
    <mergeCell ref="CV8:DQ8"/>
    <mergeCell ref="DR8:EU8"/>
    <mergeCell ref="EV8:FY8"/>
    <mergeCell ref="FZ8:HC8"/>
    <mergeCell ref="E9:J9"/>
    <mergeCell ref="K9:P9"/>
    <mergeCell ref="Q9:Y9"/>
    <mergeCell ref="T5:Y5"/>
    <mergeCell ref="D6:P6"/>
    <mergeCell ref="A7:A16"/>
    <mergeCell ref="B7:B16"/>
    <mergeCell ref="C7:C16"/>
    <mergeCell ref="D7:D16"/>
    <mergeCell ref="E7:Y7"/>
    <mergeCell ref="Z7:BE7"/>
    <mergeCell ref="AQ9:AS9"/>
    <mergeCell ref="AT9:AV9"/>
    <mergeCell ref="AW9:BE9"/>
    <mergeCell ref="Z9:AH9"/>
    <mergeCell ref="AI9:AP9"/>
    <mergeCell ref="K10:K16"/>
    <mergeCell ref="L10:L16"/>
    <mergeCell ref="M10:M16"/>
    <mergeCell ref="N10:N16"/>
    <mergeCell ref="O10:O16"/>
    <mergeCell ref="P10:P16"/>
    <mergeCell ref="E10:E16"/>
    <mergeCell ref="F10:F16"/>
    <mergeCell ref="G10:G16"/>
    <mergeCell ref="H10:H16"/>
    <mergeCell ref="I10:I16"/>
  </mergeCells>
  <printOptions horizontalCentered="1" verticalCentered="1"/>
  <pageMargins left="0.23622047244094491" right="0.23622047244094491" top="0.39370078740157483" bottom="0.39370078740157483" header="0" footer="0"/>
  <pageSetup paperSize="9" scale="25" orientation="landscape" r:id="rId1"/>
  <colBreaks count="8" manualBreakCount="8">
    <brk id="25" min="3" max="195" man="1"/>
    <brk id="57" min="3" max="195" man="1"/>
    <brk id="76" min="3" max="195" man="1"/>
    <brk id="99" min="3" max="195" man="1"/>
    <brk id="121" min="3" max="195" man="1"/>
    <brk id="151" min="3" max="195" man="1"/>
    <brk id="181" min="3" max="195" man="1"/>
    <brk id="211" min="3" max="19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Контингент 2021 8 мес.</vt:lpstr>
      <vt:lpstr>Контингент 2021 4 мес.</vt:lpstr>
      <vt:lpstr>'Контингент 2021 4 мес.'!Заголовки_для_печати</vt:lpstr>
      <vt:lpstr>'Контингент 2021 8 мес.'!Заголовки_для_печати</vt:lpstr>
      <vt:lpstr>'Контингент 2021 4 мес.'!Область_печати</vt:lpstr>
      <vt:lpstr>'Контингент 2021 8 мес.'!Область_печати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2022-02-01T09:25:16Z</dcterms:modified>
</cp:coreProperties>
</file>